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icbfgob-my.sharepoint.com/personal/liceth_durango_icbf_gov_co/Documents/GRUPO JURIDICO/ADMINISTRATIVO/2025/CONTRATOS/3. COMODATOS/2. PRIMERA INFANCIA/19. CDI PELUCHITOS/"/>
    </mc:Choice>
  </mc:AlternateContent>
  <xr:revisionPtr revIDLastSave="19" documentId="8_{78370A7A-FC6B-4DC3-B235-5D9257CE2ACA}" xr6:coauthVersionLast="47" xr6:coauthVersionMax="47" xr10:uidLastSave="{DF1153E9-B7FB-4A25-AB90-B17A45FEC1BF}"/>
  <bookViews>
    <workbookView xWindow="14400" yWindow="0" windowWidth="14400" windowHeight="15600" firstSheet="2" activeTab="2" xr2:uid="{00000000-000D-0000-FFFF-FFFF00000000}"/>
  </bookViews>
  <sheets>
    <sheet name="INSTRUCCIONES" sheetId="5" r:id="rId1"/>
    <sheet name="TABLAS DE VALORACION" sheetId="2" r:id="rId2"/>
    <sheet name="ANEXO RIESGOS" sheetId="6" r:id="rId3"/>
  </sheets>
  <externalReferences>
    <externalReference r:id="rId4"/>
  </externalReferences>
  <definedNames>
    <definedName name="_xlnm._FilterDatabase" localSheetId="2" hidden="1">'ANEXO RIESGOS'!$A$6:$X$6</definedName>
    <definedName name="_xlnm._FilterDatabase" localSheetId="0" hidden="1">INSTRUCCIONES!$A$11:$N$11</definedName>
    <definedName name="_xlnm.Print_Area" localSheetId="2">'ANEXO RIESGOS'!$B$1:$X$19</definedName>
    <definedName name="_xlnm.Print_Area" localSheetId="0">INSTRUCCIONES!$A$1:$M$40</definedName>
    <definedName name="ASIGNACIÓN" localSheetId="2">[1]INSTRUCCIONES!$H$31:$H$32</definedName>
    <definedName name="ASIGNACIÓN" localSheetId="0">#REF!</definedName>
    <definedName name="ASIGNACIÓN">'TABLAS DE VALORACION'!#REF!</definedName>
    <definedName name="CLASE" localSheetId="2">[1]INSTRUCCIONES!$C$31:$C$32</definedName>
    <definedName name="CLASE" localSheetId="0">#REF!</definedName>
    <definedName name="CLASE">'TABLAS DE VALORACION'!#REF!</definedName>
    <definedName name="ETAPA" localSheetId="2">[1]INSTRUCCIONES!#REF!</definedName>
    <definedName name="ETAPA" localSheetId="0">#REF!</definedName>
    <definedName name="ETAPA">'TABLAS DE VALORACION'!#REF!</definedName>
    <definedName name="FUENTE" localSheetId="2">[1]INSTRUCCIONES!$D$31:$D$32</definedName>
    <definedName name="FUENTE" localSheetId="0">#REF!</definedName>
    <definedName name="FUENTE">'TABLAS DE VALORACION'!#REF!</definedName>
    <definedName name="IMPACTO" localSheetId="2">[1]INSTRUCCIONES!$G$31:$G$35</definedName>
    <definedName name="IMPACTO" localSheetId="0">#REF!</definedName>
    <definedName name="IMPACTO">'TABLAS DE VALORACION'!#REF!</definedName>
    <definedName name="PROBABILIDAD" localSheetId="2">[1]INSTRUCCIONES!$F$31:$F$35</definedName>
    <definedName name="PROBABILIDAD" localSheetId="0">#REF!</definedName>
    <definedName name="PROBABILIDAD">'TABLAS DE VALORACION'!#REF!</definedName>
    <definedName name="TIPO" localSheetId="2">[1]INSTRUCCIONES!#REF!</definedName>
    <definedName name="TIPO" localSheetId="0">#REF!</definedName>
    <definedName name="TIPO">'TABLAS DE VALORACION'!#REF!</definedName>
    <definedName name="_xlnm.Print_Titles" localSheetId="2">'ANEXO RIESGOS'!$1:$6</definedName>
    <definedName name="_xlnm.Print_Titles" localSheetId="0">INSTRUCCIONES!$7:$11</definedName>
    <definedName name="_xlnm.Print_Titles" localSheetId="1">'TABLAS DE VALORACION'!$2:$10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19" i="6" l="1"/>
  <c r="R19" i="6" s="1"/>
  <c r="K19" i="6"/>
  <c r="L19" i="6" s="1"/>
  <c r="Q18" i="6"/>
  <c r="R18" i="6" s="1"/>
  <c r="K18" i="6"/>
  <c r="L18" i="6" s="1"/>
  <c r="Q17" i="6"/>
  <c r="R17" i="6" s="1"/>
  <c r="K17" i="6"/>
  <c r="L17" i="6" s="1"/>
  <c r="Q16" i="6"/>
  <c r="R16" i="6" s="1"/>
  <c r="K16" i="6"/>
  <c r="L16" i="6" s="1"/>
  <c r="Q15" i="6"/>
  <c r="R15" i="6" s="1"/>
  <c r="K15" i="6"/>
  <c r="L15" i="6" s="1"/>
  <c r="Q14" i="6"/>
  <c r="R14" i="6" s="1"/>
  <c r="K14" i="6"/>
  <c r="L14" i="6" s="1"/>
  <c r="Q13" i="6"/>
  <c r="R13" i="6" s="1"/>
  <c r="K13" i="6"/>
  <c r="L13" i="6" s="1"/>
  <c r="Q12" i="6"/>
  <c r="R12" i="6" s="1"/>
  <c r="K12" i="6"/>
  <c r="L12" i="6" s="1"/>
  <c r="Q11" i="6"/>
  <c r="R11" i="6" s="1"/>
  <c r="K11" i="6"/>
  <c r="L11" i="6" s="1"/>
  <c r="Q10" i="6"/>
  <c r="R10" i="6" s="1"/>
  <c r="K10" i="6"/>
  <c r="L10" i="6" s="1"/>
  <c r="Q9" i="6"/>
  <c r="R9" i="6" s="1"/>
  <c r="K9" i="6"/>
  <c r="L9" i="6" s="1"/>
  <c r="Q8" i="6"/>
  <c r="R8" i="6" s="1"/>
  <c r="K8" i="6"/>
  <c r="L8" i="6" s="1"/>
</calcChain>
</file>

<file path=xl/sharedStrings.xml><?xml version="1.0" encoding="utf-8"?>
<sst xmlns="http://schemas.openxmlformats.org/spreadsheetml/2006/main" count="492" uniqueCount="252">
  <si>
    <t xml:space="preserve">
PROCESO
ADQUISICIÓN DE BIENES Y SERVICIOS
FORMATO ANEXO FCT MATRIZ DE IDENTIFICACIÓN, VALORACIÓN Y ASIGNACIÓN DE RIESGOS </t>
  </si>
  <si>
    <t>Anexo 3.F1.P3.ABS</t>
  </si>
  <si>
    <t>Versión 5</t>
  </si>
  <si>
    <t>Pág. 1 de 1</t>
  </si>
  <si>
    <t>Clasificación de la Información:
Pública</t>
  </si>
  <si>
    <t>Instrucciones para el diligenciamiento del anexo FCT- Matriz de identificación, valoración y asignación de riesgos</t>
  </si>
  <si>
    <t>Eliminar las hojas "INSTRUCCIONES" y "TABLAS DE VALORACIÓN" antes de remitir el anexo para revisión. No imprimir.</t>
  </si>
  <si>
    <t>La hoja "ANEXO RIESGOS", se remite en Excel para revisión pero se publica en SECOP en PDF.</t>
  </si>
  <si>
    <t xml:space="preserve">No. </t>
  </si>
  <si>
    <t>Nombre de columna / celda</t>
  </si>
  <si>
    <t>Columna / celda</t>
  </si>
  <si>
    <t>Lista desplegable</t>
  </si>
  <si>
    <t>Formulado</t>
  </si>
  <si>
    <t>Instrucción para el diligenciamiento</t>
  </si>
  <si>
    <t>Denominación del bien o servicio</t>
  </si>
  <si>
    <t>H6</t>
  </si>
  <si>
    <t>No</t>
  </si>
  <si>
    <t xml:space="preserve">Este campo corresponde al numeral 1 de la FCT. </t>
  </si>
  <si>
    <t>Anexo No.</t>
  </si>
  <si>
    <t>Y6</t>
  </si>
  <si>
    <t>Indicar el numero que le corresponde al anexo de acuerdo con el listado del numeral 12 de la FCT.</t>
  </si>
  <si>
    <t xml:space="preserve">Fecha </t>
  </si>
  <si>
    <t>Y7</t>
  </si>
  <si>
    <t xml:space="preserve">Diligenciar la fecha en la que se elabora el anexo. </t>
  </si>
  <si>
    <t>C</t>
  </si>
  <si>
    <t>Numeración consecutiva del riesgo desde 1.</t>
  </si>
  <si>
    <t>Clase</t>
  </si>
  <si>
    <t>D</t>
  </si>
  <si>
    <t>Si</t>
  </si>
  <si>
    <t>Seleccione de la lista desplegable: General/Específico, de acuerdo con la tabla de valoración No. 1</t>
  </si>
  <si>
    <t>Fuente</t>
  </si>
  <si>
    <t>E</t>
  </si>
  <si>
    <t>Seleccione de la lista desplegable: Interno/Externo, de acuerdo con la tabla de valoración No. 2</t>
  </si>
  <si>
    <t>Etapa</t>
  </si>
  <si>
    <t>F</t>
  </si>
  <si>
    <t>Seleccione de la lista desplegable: Planeación/Selección/Contratación/Ejecución, de acuerdo con la tabla de valoración No. 3</t>
  </si>
  <si>
    <t>Tipo</t>
  </si>
  <si>
    <t>G</t>
  </si>
  <si>
    <t>Seleccione de la lista desplegable: Económico/ Social o político/ Operacional/ Financiero/ Regulatorio/ De la naturaleza/ Ambiental/ Tecnológico, de acuerdo con la tabla de valoración No. 4</t>
  </si>
  <si>
    <t>Descripción (Qué puede pasar y, cómo puede ocurrir)</t>
  </si>
  <si>
    <t>H</t>
  </si>
  <si>
    <t xml:space="preserve">Describir el Riesgo teniendo en cuenta los siguientes aspectos: (a) los eventos que impidan la adjudicación y firma del contrato como resultado del Proceso de Contratación; (b) los eventos que alteren la ejecución del contrato; (c) el equilibrio económico del contrato; (d) la eficacia del Proceso de Contratación, es decir, que la Entidad Estatal pueda satisfacer la necesidad que motivó el Proceso de Contratación; y (e) la reputación y legitimidad de la Entidad Estatal encargada de prestar el bien o servicio. </t>
  </si>
  <si>
    <t>Consecuencia de la ocurrencia del evento</t>
  </si>
  <si>
    <t>I</t>
  </si>
  <si>
    <t>Describir las posibles consecuencias de la ocurrencia del evento.</t>
  </si>
  <si>
    <t>Probabilidad</t>
  </si>
  <si>
    <t>J</t>
  </si>
  <si>
    <t>Asignar una categoría a cada Riesgo de acuerdo con la probabilidad de ocurrencia así: raro, improbable, posible, probable y casi cierto y valorarlos de 1 a 5 siendo raro el de valor más bajo y casi cierto el de valor más alto, como se indica en la tabla de valoración No. 5.</t>
  </si>
  <si>
    <t>Impacto</t>
  </si>
  <si>
    <t>K</t>
  </si>
  <si>
    <t>Determinar el impacto del Riesgo, utilizando la tabla de valoración No. 6.</t>
  </si>
  <si>
    <t>Valoración del riesgo</t>
  </si>
  <si>
    <t>L</t>
  </si>
  <si>
    <t>Esta columna está formulada, no modificar</t>
  </si>
  <si>
    <t>Categoría</t>
  </si>
  <si>
    <t>M</t>
  </si>
  <si>
    <t>¿A quién se le asigna?</t>
  </si>
  <si>
    <t>N</t>
  </si>
  <si>
    <t>Seleccione de la lista desplegable: ICBF/Contratista/ICBF y Contratista</t>
  </si>
  <si>
    <t>Tratamiento/Controles a ser implementados</t>
  </si>
  <si>
    <t>O</t>
  </si>
  <si>
    <t>Describir las acciones o actividades específicas que se deberán poner en marcha para prevenir que se materialicen los eventos o en caso de que sucedan, reducir su impacto en el contrato. Tener en cuenta que si el tratamiento implica acciones, gestiones, entregables, personal, o cualquier obligación para el contratista, debe ser contemplado en el numeral 6 o 7 de la FCT.</t>
  </si>
  <si>
    <t>P</t>
  </si>
  <si>
    <t>Asignar una categoría a cada Riesgo de acuerdo con la probabilidad de ocurrencia después de implementado el tratamiento, de acuerdo con la tabla de valoración No. 5. Esta probabilidad debe ser igual o inferior a la registrada antes de aplicar el tratamiento (columna J).</t>
  </si>
  <si>
    <t>Q</t>
  </si>
  <si>
    <t>Determinar el impacto del Riesgo después de aplicado el tratamiento, utilizando la tabla de valoración No. 6.  Este impacto debe ser igual o inferior al registrado antes de aplicar el tratamiento (columna K).</t>
  </si>
  <si>
    <t>R</t>
  </si>
  <si>
    <t>Esta columna está formulada, no modificar. Este resultado debe ser inferior al de la columna L, de lo contrario el tratamiento implementado (columna O) no estaría teniendo efecto. Revisar la probabilidad después del tratamiento (columna P) o el impacto después del tratamiento (columna Q).</t>
  </si>
  <si>
    <t>S</t>
  </si>
  <si>
    <t>Esta columna está formulada, no modificar. Este resultado debe ser inferior al de la columna M, de lo contrario el tratamiento implementado (columna O) no estaría teniendo efecto. Revisar la probabilidad después del tratamiento (columna P) o el impacto después del tratamiento (columna Q).</t>
  </si>
  <si>
    <t>¿Afecta la ejecución del contrato?</t>
  </si>
  <si>
    <t>T</t>
  </si>
  <si>
    <t>Seleccione de la lista desplegable: Si/No</t>
  </si>
  <si>
    <t>Responsable por implementar el tratamiento</t>
  </si>
  <si>
    <t>U</t>
  </si>
  <si>
    <t>A partir de cuando se inicia el tratamiento</t>
  </si>
  <si>
    <t>V</t>
  </si>
  <si>
    <t xml:space="preserve">Incluir el evento con el cual se inicia el tratamiento, tenga en cuenta que este debe ser coherente con la etapa seleccionada en la columna F y con la tabla de valoración No. 3. </t>
  </si>
  <si>
    <t>Cuando se completa el tratamiento</t>
  </si>
  <si>
    <t>W</t>
  </si>
  <si>
    <t xml:space="preserve">Incluir el evento con el cual finaliza el tratamiento, tenga en cuenta que este debe ser coherente con la etapa seleccionada en la columna F y con la tabla de valoración No. 3. </t>
  </si>
  <si>
    <t>¿Cómo se realiza  el monitoreo?</t>
  </si>
  <si>
    <t>X</t>
  </si>
  <si>
    <t>Definir la forma de realizar el monitoreo (encuestas, muestreos aleatorios de calidad, informes de seguimiento, reuniones, comités, entre otros.). Es importante revisar la efectividad y el desempeño de las herramientas implementadas para la gestión. Si implican obligaciones por parte del contratista deben estar incluidas en el numeral 6 o 7 de la FCT.</t>
  </si>
  <si>
    <t>Periodicidad</t>
  </si>
  <si>
    <t>Y</t>
  </si>
  <si>
    <t>Definir la periodicidad del monitoreo, puede ser: Diaria/Semanal/Quincenal/Mensual/Bimestral/Trimestral/Cuatrimestral/Semestral/Anual/Permanente</t>
  </si>
  <si>
    <t>Nota: Cuando se trate de contrataciones mediante la TVEC, este anexo corresponde a la matriz de riesgos establecida por CCE para el respectivo IAD o AMP.</t>
  </si>
  <si>
    <t xml:space="preserve">
PROCESO 
ADQUISICIÓN DE BIENES Y SERVICIOS
FORMATO ANEXO FCT MATRIZ DE IDENTIFICACIÓN, VALORACIÓN Y ASIGNACIÓN DE RIESGOS</t>
  </si>
  <si>
    <t>Instrucciones para el diligenciamiento - Tablas para valoración de riesgo según metodología de Colombia Compra Eficiente</t>
  </si>
  <si>
    <t>Eliminar esta hoja antes de remitir el anexo para revisión. No imprimir.</t>
  </si>
  <si>
    <t>Seleccione la opción de las listas desplegables en las columnas con títulos de color amarillo de acuerdo con las siguientes tablas.</t>
  </si>
  <si>
    <t>TABLA DE VALORACIÓN NO. 1</t>
  </si>
  <si>
    <t>TABLA DE VALORACIÓN NO. 2</t>
  </si>
  <si>
    <t>TABLA DE VALORACIÓN NO. 3</t>
  </si>
  <si>
    <t>Clase del Riesgo</t>
  </si>
  <si>
    <t>Descripción</t>
  </si>
  <si>
    <t>Fuente del Riesgo</t>
  </si>
  <si>
    <t xml:space="preserve"> Etapa del proceso</t>
  </si>
  <si>
    <t>Desde</t>
  </si>
  <si>
    <t>Hasta</t>
  </si>
  <si>
    <t>General</t>
  </si>
  <si>
    <t>Es un Riesgo de todos los Procesos de Contratación adelantados por la Entidad Estatal, por lo cual está presente en toda su actividad contractual.</t>
  </si>
  <si>
    <t>Interno</t>
  </si>
  <si>
    <t xml:space="preserve">Es un Riesgo asociado a la operación, capacidad, o situación particular de la Entidad Estatal (reputacional, tecnológico). </t>
  </si>
  <si>
    <t>Planeación</t>
  </si>
  <si>
    <t>Plan anual de adquisición</t>
  </si>
  <si>
    <t xml:space="preserve"> Acto de Apertura del Proceso de
Contratación</t>
  </si>
  <si>
    <t>Durante esta etapa, la Entidad elabora los estudios previos y el proyecto de pliegos de condiciones o sus equivalentes. Dentro de las preguntas que la Entidad Estatal debe hacerse para identificar los Riesgos de la etapa de planeación se encuentran las siguientes:
(i) La modalidad de contratación es adecuada para el bien servicio u obra necesitado.
(ii) Los requisitos habilitantes son los apropiados para el Proceso de Contratación y es posible encontrar proponentes que los cumplan incluyendo los Riesgos relacionados con la habilidad para determinar requisitos habilitantes consistentes con el Proceso de Contratación y con el sector económico en el que actúan los posibles oferentes.
(iii) El valor del contrato corresponde a los precios del mercado.
(iv) La descripción del bien o servicio requerido es claro.
(v) El Proceso de Contratación cuenta con las condiciones que garanticen la transparencia, equidad y competencia entre los proponentes.
(vi) El estudio de mercado permite identificar los aspectos de oferta y demanda del mercado respectivo.
(vii) El diseño del Proceso de Contratación permite satisfacer las necesidades de la Entidad Estatal, cumplir su misión y si es coherente con el cumplimiento de sus objetivos y metas.</t>
  </si>
  <si>
    <t>Específico</t>
  </si>
  <si>
    <t>Es un Riesgo propio del Proceso de Contratación objeto de análisis.</t>
  </si>
  <si>
    <t>Externo</t>
  </si>
  <si>
    <t>Es un Riesgo del sector del objeto del Proceso de Contratación, o asociado a asuntos no referidos a la Entidad Estatal (desastres económicos, existencia de monopolios, circunstancias electorales).</t>
  </si>
  <si>
    <t>Selección</t>
  </si>
  <si>
    <t xml:space="preserve"> Adjudicación o la declaración de desierto del Proceso de Contratación</t>
  </si>
  <si>
    <t>En la etapa de selección la Entidad Estatal selecciona al contratista. En esta etapa los Riesgos frecuentes son los siguientes:
(i) Falta de capacidad de la Entidad Estatal para promover y adelantar la selección del contratista, incluyendo el riesgo de seleccionar aquellos que no cumplan con la totalidad de los requisitos habilitantes o se encuentren incursos en alguna inhabilidad o incompatibilidad.
(ii) Riesgo de colusión.
(iii) Riesgo de ofertas artificialmente bajas.</t>
  </si>
  <si>
    <t>Contratación</t>
  </si>
  <si>
    <t xml:space="preserve"> Adjudicación del contrato objeto del proceso de contratación</t>
  </si>
  <si>
    <t>Perfeccionamiento</t>
  </si>
  <si>
    <t xml:space="preserve"> En esta etapa los Riesgos frecuentes son los siguientes:
(i) Riesgo de que no se firme el contrato.
(ii) Riesgo de que no se presenten las garantías requeridas en los Documentos del Proceso de Contratación o que su presentación sea tardía.
(iii) Riesgos asociados al incumplimiento de la publicación o el registro presupuestal del contrato.
(iv) Riesgos asociados a los reclamos de terceros sobre la selección del oferente que retrasen el perfeccionamiento del contrato.</t>
  </si>
  <si>
    <t>Ejecución</t>
  </si>
  <si>
    <t>Vencimiento del plazo o acta de liquidación</t>
  </si>
  <si>
    <t>Esta etapa puede extenderse cuando hay lugar a garantías de calidad, estabilidad y mantenimiento, o a condiciones de disposición final o recuperación ambiental de las obras o bienes.
En esta etapa se cumplen con las obligaciones previstas en el contrato, permitiendo el logro del objeto del Proceso de Contratación; en consecuencia los Riesgos frecuentes son los asociados al cumplimiento del contrato y el logro del objeto propuesto, el rompimiento del equilibrio económico del contrato, los asociados a la liquidación y terminación del contrato y aquellos relacionados con el incumplimiento de la normativa posconsumo.</t>
  </si>
  <si>
    <t>TABLA DE VALORACIÓN NO. 4</t>
  </si>
  <si>
    <t>TABLA DE VALORACIÓN NO. 5</t>
  </si>
  <si>
    <t>TABLA DE VALORACIÓN NO. 6</t>
  </si>
  <si>
    <t>Tipo de riesgo</t>
  </si>
  <si>
    <t>Probabilidad del Riesgo</t>
  </si>
  <si>
    <t>Impacto del riesgo</t>
  </si>
  <si>
    <t>Valoración  </t>
  </si>
  <si>
    <t>Económicos</t>
  </si>
  <si>
    <t>Son los derivados del comportamiento del mercado, tales como la fluctuación de los precios de los insumos, desabastecimiento y especulación de los mismos, entre otros.</t>
  </si>
  <si>
    <t xml:space="preserve">  Raro (puede ocurrir excepcionalmente)  </t>
  </si>
  <si>
    <t>Clasificación Cualitativa</t>
  </si>
  <si>
    <t>Obstruye la ejecución del contrato de manera intrascendente.</t>
  </si>
  <si>
    <t>Dificulta la ejecución del contrato de manera baja. Aplicando medidas mínimas se puede lograr el objeto contractual.</t>
  </si>
  <si>
    <t>Afecta la ejecución del contrato sin alterar el beneficio de las partes.</t>
  </si>
  <si>
    <t>Obstruye la ejecución del contrato sustancialmente per aun así permite la consecución del objeto contractual.</t>
  </si>
  <si>
    <t>Perturba la ejecución del contrato de manera grave imposibilitando la consecución del objeto contractual.</t>
  </si>
  <si>
    <t>Sociales o Políticos</t>
  </si>
  <si>
    <t>Son los derivados de los cambios de las políticas gubernamentales y de cambios en las condiciones sociales que tengan impacto en la ejecución del contrato.</t>
  </si>
  <si>
    <t>Improbable (puede ocurrir ocasionalmente)</t>
  </si>
  <si>
    <t>Clasificación Monetaria</t>
  </si>
  <si>
    <t>Los sobrecostos no representan más del uno por ciento (1%) del valor del contrato.</t>
  </si>
  <si>
    <t>Los sobrecostos no representan más del cinco por ciento (5%) del valor del contrato.</t>
  </si>
  <si>
    <t>Genera un impacto sobre el valor del contrato entre el cinco (5%) y el quince por ciento (15%).</t>
  </si>
  <si>
    <t>Incrementa el valor del contrato entre el quince (15%) y el treinta por ciento (30%).</t>
  </si>
  <si>
    <t>Impacto sobre el valor del contrato de más del treinta por ciento (30%).</t>
  </si>
  <si>
    <t>Operacionales</t>
  </si>
  <si>
    <t xml:space="preserve">Son los asociados a la operatividad del contrato, tales como la suficiencia del presupuesto oficial, del plazo o los derivados de procesos, procedimientos, parámetros, sistemas de información y tecnológicos, equipos humanos o técnicos inadecuados o insuficientes. </t>
  </si>
  <si>
    <t>Posible (puede ocurrir en cualquier momento futuro)</t>
  </si>
  <si>
    <t xml:space="preserve">Insignificante </t>
  </si>
  <si>
    <t>Menor</t>
  </si>
  <si>
    <t xml:space="preserve">Moderado </t>
  </si>
  <si>
    <t>Mayor</t>
  </si>
  <si>
    <t>Catastrófico</t>
  </si>
  <si>
    <t>Financieros</t>
  </si>
  <si>
    <t>Son (i) el riesgo de consecución de financiación o riesgo de liquidez para obtener recursos para cumplir con el objeto del contrato, y (ii) el riesgo de las condiciones financieras establecidas para la obtención de los recursos, tales como plazos, tasas, garantías, contragarantías, y refinanciaciones, entre otros.</t>
  </si>
  <si>
    <t xml:space="preserve">Probable (probablemente va a ocurrir)                                          </t>
  </si>
  <si>
    <t>Valoración</t>
  </si>
  <si>
    <t>Regulatorios</t>
  </si>
  <si>
    <t xml:space="preserve">Derivados de cambios regulatorios o reglamentarios que afecten la ecuación económica del contrato. </t>
  </si>
  <si>
    <t>Casi cierto (ocurre en la mayoría de circunstancias)              </t>
  </si>
  <si>
    <t>De la Naturaleza</t>
  </si>
  <si>
    <t xml:space="preserve">Son los eventos naturales previsibles en los cuales no hay intervención humana que puedan tener impacto en la ejecución del contrato, por ejemplo los temblores, inundaciones, lluvias, sequías, entre otros. </t>
  </si>
  <si>
    <t>ICBF</t>
  </si>
  <si>
    <t>Ambientales</t>
  </si>
  <si>
    <t xml:space="preserve">Son los derivados de las obligaciones legales o reglamentarias de carácter ambiental, así como de las licencias, planes de manejo o de permisos y autorizaciones ambientales, incluyendo tasas retributivas y compensatorias, obligaciones de mitigación, tareas de monitoreo y control, entre otras. </t>
  </si>
  <si>
    <t>Contratista</t>
  </si>
  <si>
    <t>Tecnológicos</t>
  </si>
  <si>
    <t>Son los derivados de fallas en los sistemas de comunicación de voz y de datos, suspensión de servicios públicos, nuevos desarrollos tecnológicos o estándares que deben ser tenidos en cuenta para la ejecución del contrato, obsolescencia tecnológica</t>
  </si>
  <si>
    <t>ICBF y Contratista</t>
  </si>
  <si>
    <t>Diaria</t>
  </si>
  <si>
    <t>Semanal</t>
  </si>
  <si>
    <t>Quincenal</t>
  </si>
  <si>
    <t>Mensual</t>
  </si>
  <si>
    <t>Bimestral</t>
  </si>
  <si>
    <t>Trimestral</t>
  </si>
  <si>
    <t>Cuatrimestral</t>
  </si>
  <si>
    <t>Semestral</t>
  </si>
  <si>
    <t>Anual</t>
  </si>
  <si>
    <t>Permanente</t>
  </si>
  <si>
    <t>Valoración de riesgo según metodología de Colombia Compra Eficiente</t>
  </si>
  <si>
    <t>Valoración (combinación de probabilidad y valoración)</t>
  </si>
  <si>
    <t>Categoría del riesgo</t>
  </si>
  <si>
    <t>8,9,10</t>
  </si>
  <si>
    <t>Riesgo Extremo</t>
  </si>
  <si>
    <t>6 Y 7</t>
  </si>
  <si>
    <t>Riesgo Alto</t>
  </si>
  <si>
    <t>Riesgo Medio</t>
  </si>
  <si>
    <t>2,3 Y 4</t>
  </si>
  <si>
    <t>Riesgo Bajo</t>
  </si>
  <si>
    <t xml:space="preserve"> Improbable (puede ocurrir ocasionalmente)</t>
  </si>
  <si>
    <t>Anexo #</t>
  </si>
  <si>
    <t>Fecha</t>
  </si>
  <si>
    <t xml:space="preserve">Elaborado de conformidad con la metodología propuesta por la Agencia Nacional para la Contratación Pública – Colombia Compra Eficiente en el "Manual para la Identificación y Cobertura del Riesgo en los Procesos de Contratación". </t>
  </si>
  <si>
    <t>No.</t>
  </si>
  <si>
    <t>Impacto después del tratamiento</t>
  </si>
  <si>
    <t>Monitoreo y revisión</t>
  </si>
  <si>
    <t>Eliminar esta fila antes de remitir a la Dirección de Abastecimiento</t>
  </si>
  <si>
    <t>Numeración consecutiva desde 1</t>
  </si>
  <si>
    <t xml:space="preserve">Seleccionar de lista desplegable </t>
  </si>
  <si>
    <t>Seleccionar de lista desplegable</t>
  </si>
  <si>
    <t>Digitar</t>
  </si>
  <si>
    <t>Formulado, no modificar</t>
  </si>
  <si>
    <t xml:space="preserve">Retraso en la suscripción del contrato </t>
  </si>
  <si>
    <t>Retraso en la ejecución del contrato.</t>
  </si>
  <si>
    <t>3=Posible</t>
  </si>
  <si>
    <t>2=Menor</t>
  </si>
  <si>
    <t>Adelantar la etapa precontractual requerida a tiempo para la firma en tiempo del respectivo contrato.</t>
  </si>
  <si>
    <t>2=Imporbable</t>
  </si>
  <si>
    <t xml:space="preserve">En la etapa precontractual </t>
  </si>
  <si>
    <t xml:space="preserve">Con la firma del contrato </t>
  </si>
  <si>
    <t xml:space="preserve">Dando cumplimiento a los tiempos pactados </t>
  </si>
  <si>
    <t>Daños al inmueble producto de fenómenos naturales</t>
  </si>
  <si>
    <t>Daños a los documentos deterioro físico o en su defecto perdida de los mismos.</t>
  </si>
  <si>
    <t>Solicitud al arrendador de reparaciones locativas a que haya lugar.</t>
  </si>
  <si>
    <t xml:space="preserve">Requerir los arreglos locativos necesarios </t>
  </si>
  <si>
    <t>Una vez verificados los arreglos locativos</t>
  </si>
  <si>
    <t>Verificaciones en el inmueble</t>
  </si>
  <si>
    <t xml:space="preserve">Inspeccionar el bien cada 3 meses </t>
  </si>
  <si>
    <t>Incumplimiento en las especificaciones tecnicas requeridas por el ICBF para el funcionamiento de la bodega.</t>
  </si>
  <si>
    <t>Retraso en la ejecución del contrato, por no contar con las condiciones para el buen y adecuado funcionamiento de la bodega.</t>
  </si>
  <si>
    <t>Elaboración de inventarios detallados antes de la entrega del inmueble.</t>
  </si>
  <si>
    <t>Desde la etapa precontractual</t>
  </si>
  <si>
    <t xml:space="preserve">Una vez iniciada la ejecución del contrato </t>
  </si>
  <si>
    <t>Indeterminado</t>
  </si>
  <si>
    <t>Que el inmueble presente daños o deterioros que puedan afectar la ejecución del contrato.</t>
  </si>
  <si>
    <t xml:space="preserve">Retraso en la ejecución del contrato por la necesidad de la realización de arreglos locativos a cargo del arrendador. </t>
  </si>
  <si>
    <t>Realizar un plan de mantenimiento preventivo y/o correctivo y realizarle seguimiento.</t>
  </si>
  <si>
    <t>Hasta la finalización del contrato</t>
  </si>
  <si>
    <t>Inoportuno acceso e incorrecta prestación de los servicios públicos domiciliarios debido a fallas de las empresas que prestan estos servicios.</t>
  </si>
  <si>
    <t>No contar con las condiciones para el buen y adecuado funcionamiento de la sede.</t>
  </si>
  <si>
    <t>4=Mayor</t>
  </si>
  <si>
    <t>Disponer de alternativas que suplan el servicio tales como tanques de reserva de agua y plantas eléctricas.</t>
  </si>
  <si>
    <t>1=Insignificante</t>
  </si>
  <si>
    <t>A la firma del acta de entrega del inmueble.</t>
  </si>
  <si>
    <t>Finalización del contrato.</t>
  </si>
  <si>
    <t>Daños causados a los colaboradores del ICBF ó terceros por el inmueble arrendado, los cuales sean consecuencia de hechos u omisiones atribuibles al arrendador.</t>
  </si>
  <si>
    <t>Responsabilidades por riesgos de la salud o laborales.</t>
  </si>
  <si>
    <t>1=Raro</t>
  </si>
  <si>
    <t>Revisar antes de la entrega del inmueble el cumplimiento de las especificaciones tecnicas solicitadas y revisar su correcto funcionamiento durante la ejecución del contrato con el plan de mantenimiento preventivo/ Solicitud de poliza de responsabilidad civil extracontractual.</t>
  </si>
  <si>
    <t>Daños a las instalaciones del inmueble arrendado que sean consecuencia de hechos, omisiones o intervenciones atribuibles al ICBF ó terceros contratistas.</t>
  </si>
  <si>
    <t>El ICBF debera responder economicamente por los daños.</t>
  </si>
  <si>
    <t>3=Moderado</t>
  </si>
  <si>
    <t>Recomendaciones sobre el manejo de los inmuebles y sus implementos para el cuidado por parte de los funcionarios ó contratistas/ Observacion permanente de las instalaciones/ tramite de permisos al contratista por parte del supervisor para realizar instalaciones utilizando la dotacion del inmueble.</t>
  </si>
  <si>
    <t>Ocurrencia de desastres naturales en el lugar donde se encuentra el inmuble.</t>
  </si>
  <si>
    <t>Imposibilida de uso del inmueble.</t>
  </si>
  <si>
    <t>5=Catastrófico</t>
  </si>
  <si>
    <t>Responsabilidades del contratista indicados en el contrato y documentos anexos.</t>
  </si>
  <si>
    <t>Exigencia obligaciones en caso de ocurrencia/polizas.</t>
  </si>
  <si>
    <t>“ENTREGAR POR PARTE DEL COMODANTE DE FORMA REAL Y MATERIAL AL COMODATARIO A TÍTULO DE COMODATO, PARA SU USO GRATUITO Y CON CARGO A RESTITUIR EL BIEN INMUEBLE UBICADO EN LA CA-RRERA 11 N° 15-142 DEL MUNICIPIO DE EBÉJICO, IDENTIFICADO CON FOLIO DE MATRÍCULA INMOBILIARIA NRO. 0290001165 DE LA OFICINA DE REGISTRO INSTRUMENTOS PÚBLICOS DE SOPETRÁN, CON UN ÁREA TO-TAL DE 3.208 MTRS2”.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</si>
</sst>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8"/>
      <color theme="1"/>
      <name val="Arial"/>
      <family val="2"/>
    </font>
    <font>
      <sz val="8"/>
      <name val="Arial"/>
      <family val="2"/>
    </font>
    <font>
      <sz val="10"/>
      <color theme="1"/>
      <name val="Arial"/>
      <family val="2"/>
    </font>
    <font>
      <b/>
      <sz val="8"/>
      <color rgb="FFFF0000"/>
      <name val="Arial"/>
      <family val="2"/>
    </font>
    <font>
      <b/>
      <sz val="8"/>
      <name val="Arial"/>
      <family val="2"/>
    </font>
    <font>
      <b/>
      <sz val="10"/>
      <color theme="1"/>
      <name val="Arial"/>
      <family val="2"/>
    </font>
    <font>
      <b/>
      <sz val="9"/>
      <name val="Arial"/>
      <family val="2"/>
    </font>
    <font>
      <sz val="11"/>
      <color theme="1"/>
      <name val="Arial"/>
      <family val="2"/>
    </font>
    <font>
      <sz val="9"/>
      <color theme="1"/>
      <name val="Arial"/>
      <family val="2"/>
    </font>
    <font>
      <b/>
      <sz val="9"/>
      <color theme="1"/>
      <name val="Arial"/>
      <family val="2"/>
    </font>
    <font>
      <sz val="9"/>
      <color rgb="FFFF0000"/>
      <name val="Arial"/>
      <family val="2"/>
    </font>
    <font>
      <b/>
      <sz val="11"/>
      <color theme="1"/>
      <name val="Arial"/>
      <family val="2"/>
    </font>
    <font>
      <b/>
      <sz val="12"/>
      <color theme="1"/>
      <name val="Arial"/>
      <family val="2"/>
    </font>
    <font>
      <b/>
      <sz val="14"/>
      <color theme="1"/>
      <name val="Arial"/>
      <family val="2"/>
    </font>
    <font>
      <sz val="10"/>
      <color theme="1"/>
      <name val="Calibri"/>
      <family val="2"/>
      <scheme val="minor"/>
    </font>
    <font>
      <sz val="11"/>
      <color rgb="FFFF0000"/>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rgb="FF00B050"/>
        <bgColor indexed="64"/>
      </patternFill>
    </fill>
    <fill>
      <patternFill patternType="solid">
        <fgColor rgb="FFFF0000"/>
        <bgColor indexed="64"/>
      </patternFill>
    </fill>
    <fill>
      <patternFill patternType="solid">
        <fgColor theme="4" tint="0.39997558519241921"/>
        <bgColor indexed="64"/>
      </patternFill>
    </fill>
    <fill>
      <patternFill patternType="solid">
        <fgColor theme="5" tint="-0.249977111117893"/>
        <bgColor indexed="64"/>
      </patternFill>
    </fill>
    <fill>
      <patternFill patternType="solid">
        <fgColor theme="0" tint="-0.249977111117893"/>
        <bgColor indexed="64"/>
      </patternFill>
    </fill>
    <fill>
      <patternFill patternType="solid">
        <fgColor theme="7" tint="0.59999389629810485"/>
        <bgColor indexed="64"/>
      </patternFill>
    </fill>
    <fill>
      <patternFill patternType="solid">
        <fgColor theme="9"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26">
    <xf numFmtId="0" fontId="0" fillId="0" borderId="0" xfId="0"/>
    <xf numFmtId="0" fontId="1" fillId="0" borderId="0" xfId="0" applyFont="1"/>
    <xf numFmtId="0" fontId="1" fillId="0" borderId="0" xfId="0" applyFont="1" applyAlignment="1">
      <alignment wrapText="1"/>
    </xf>
    <xf numFmtId="0" fontId="2" fillId="0" borderId="0" xfId="0" applyFont="1"/>
    <xf numFmtId="0" fontId="5" fillId="8" borderId="1" xfId="0" applyFont="1" applyFill="1" applyBorder="1" applyAlignment="1" applyProtection="1">
      <alignment horizontal="center" vertical="center" textRotation="90" wrapText="1"/>
      <protection locked="0"/>
    </xf>
    <xf numFmtId="0" fontId="5" fillId="8" borderId="2" xfId="0" applyFont="1" applyFill="1" applyBorder="1" applyAlignment="1" applyProtection="1">
      <alignment horizontal="center" vertical="center" textRotation="90" wrapText="1"/>
      <protection locked="0"/>
    </xf>
    <xf numFmtId="0" fontId="6" fillId="0" borderId="2" xfId="0" applyFont="1" applyBorder="1" applyAlignment="1">
      <alignment horizontal="center" vertical="center"/>
    </xf>
    <xf numFmtId="0" fontId="1" fillId="0" borderId="0" xfId="0" applyFont="1" applyAlignment="1">
      <alignment horizontal="left" vertical="center" wrapText="1"/>
    </xf>
    <xf numFmtId="0" fontId="7" fillId="2" borderId="1" xfId="0" applyFont="1" applyFill="1" applyBorder="1" applyAlignment="1">
      <alignment horizontal="center" vertical="center" textRotation="90" wrapText="1"/>
    </xf>
    <xf numFmtId="0" fontId="5" fillId="11" borderId="1" xfId="0" applyFont="1" applyFill="1" applyBorder="1" applyAlignment="1" applyProtection="1">
      <alignment horizontal="center" vertical="center" textRotation="90" wrapText="1"/>
      <protection locked="0"/>
    </xf>
    <xf numFmtId="0" fontId="8" fillId="0" borderId="0" xfId="0" applyFont="1"/>
    <xf numFmtId="0" fontId="7" fillId="2" borderId="1" xfId="0" applyFont="1" applyFill="1" applyBorder="1" applyAlignment="1">
      <alignment horizontal="center" vertical="center" wrapText="1"/>
    </xf>
    <xf numFmtId="0" fontId="9" fillId="0" borderId="0" xfId="0" applyFont="1"/>
    <xf numFmtId="0" fontId="9" fillId="0" borderId="1" xfId="0" applyFont="1" applyBorder="1" applyAlignment="1" applyProtection="1">
      <alignment horizontal="center" vertical="center" textRotation="90" wrapText="1"/>
      <protection locked="0"/>
    </xf>
    <xf numFmtId="0" fontId="9" fillId="0" borderId="1" xfId="0" applyFont="1" applyBorder="1" applyAlignment="1" applyProtection="1">
      <alignment horizontal="justify" vertical="center" wrapText="1"/>
      <protection locked="0"/>
    </xf>
    <xf numFmtId="0" fontId="9" fillId="0" borderId="1" xfId="0" applyFont="1" applyBorder="1" applyAlignment="1" applyProtection="1">
      <alignment horizontal="center" vertical="center" wrapText="1"/>
      <protection locked="0"/>
    </xf>
    <xf numFmtId="0" fontId="7" fillId="2" borderId="2" xfId="0" applyFont="1" applyFill="1" applyBorder="1" applyAlignment="1">
      <alignment horizontal="center" vertical="center" wrapText="1"/>
    </xf>
    <xf numFmtId="14" fontId="9" fillId="0" borderId="1" xfId="0" applyNumberFormat="1" applyFont="1" applyBorder="1" applyAlignment="1" applyProtection="1">
      <alignment horizontal="left" vertical="center" wrapText="1"/>
      <protection locked="0"/>
    </xf>
    <xf numFmtId="0" fontId="9" fillId="0" borderId="2" xfId="0" applyFont="1" applyBorder="1" applyAlignment="1" applyProtection="1">
      <alignment horizontal="left" vertical="center" wrapText="1"/>
      <protection locked="0"/>
    </xf>
    <xf numFmtId="0" fontId="9" fillId="0" borderId="1" xfId="0" applyFont="1" applyBorder="1" applyAlignment="1" applyProtection="1">
      <alignment horizontal="left" vertical="center" wrapText="1"/>
      <protection locked="0"/>
    </xf>
    <xf numFmtId="0" fontId="4" fillId="0" borderId="1" xfId="0" applyFont="1" applyBorder="1" applyAlignment="1" applyProtection="1">
      <alignment horizontal="center" vertical="center" textRotation="90" wrapText="1"/>
      <protection locked="0"/>
    </xf>
    <xf numFmtId="0" fontId="10" fillId="0" borderId="0" xfId="0" applyFont="1" applyAlignment="1">
      <alignment horizontal="center" vertical="center" wrapText="1"/>
    </xf>
    <xf numFmtId="0" fontId="0" fillId="3" borderId="0" xfId="0" applyFill="1"/>
    <xf numFmtId="0" fontId="6" fillId="2" borderId="1" xfId="0" applyFont="1" applyFill="1" applyBorder="1" applyAlignment="1">
      <alignment horizontal="center" vertical="center" wrapText="1"/>
    </xf>
    <xf numFmtId="0" fontId="11" fillId="3" borderId="9" xfId="0" applyFont="1" applyFill="1" applyBorder="1" applyAlignment="1">
      <alignment horizontal="left" vertical="center"/>
    </xf>
    <xf numFmtId="0" fontId="0" fillId="3" borderId="0" xfId="0" applyFill="1" applyAlignment="1">
      <alignment vertical="center"/>
    </xf>
    <xf numFmtId="0" fontId="1" fillId="0" borderId="0" xfId="0" applyFont="1" applyAlignment="1">
      <alignment vertical="center"/>
    </xf>
    <xf numFmtId="0" fontId="10" fillId="5" borderId="1" xfId="0" applyFont="1" applyFill="1" applyBorder="1" applyAlignment="1">
      <alignment horizontal="center" vertical="center" wrapText="1"/>
    </xf>
    <xf numFmtId="0" fontId="10" fillId="0" borderId="0" xfId="0" applyFont="1" applyAlignment="1">
      <alignment horizontal="center" vertical="center"/>
    </xf>
    <xf numFmtId="0" fontId="9" fillId="0" borderId="0" xfId="0" applyFont="1" applyAlignment="1">
      <alignment vertical="center"/>
    </xf>
    <xf numFmtId="0" fontId="9" fillId="0" borderId="1" xfId="0" applyFont="1" applyBorder="1" applyAlignment="1">
      <alignment horizontal="left" vertical="center" wrapText="1"/>
    </xf>
    <xf numFmtId="0" fontId="9" fillId="0" borderId="0" xfId="0" applyFont="1" applyAlignment="1">
      <alignment horizontal="left" vertical="center"/>
    </xf>
    <xf numFmtId="0" fontId="9" fillId="0" borderId="1" xfId="0" applyFont="1" applyBorder="1" applyAlignment="1">
      <alignment horizontal="center" vertical="center" wrapText="1"/>
    </xf>
    <xf numFmtId="0" fontId="9" fillId="0" borderId="0" xfId="0" applyFont="1" applyAlignment="1">
      <alignment horizontal="left" vertical="center" wrapText="1"/>
    </xf>
    <xf numFmtId="0" fontId="9" fillId="0" borderId="0" xfId="0" applyFont="1" applyAlignment="1">
      <alignment horizontal="left" vertical="top" wrapText="1"/>
    </xf>
    <xf numFmtId="0" fontId="9" fillId="0" borderId="1" xfId="0" applyFont="1" applyBorder="1" applyAlignment="1">
      <alignment vertical="center" wrapText="1"/>
    </xf>
    <xf numFmtId="0" fontId="9" fillId="0" borderId="1" xfId="0" applyFont="1" applyBorder="1" applyAlignment="1">
      <alignment horizontal="justify" vertical="center"/>
    </xf>
    <xf numFmtId="0" fontId="9" fillId="0" borderId="1" xfId="0" applyFont="1" applyBorder="1" applyAlignment="1">
      <alignment horizontal="center" vertical="center"/>
    </xf>
    <xf numFmtId="0" fontId="9" fillId="5" borderId="1" xfId="0" applyFont="1" applyFill="1" applyBorder="1" applyAlignment="1">
      <alignment horizontal="center" vertical="center"/>
    </xf>
    <xf numFmtId="0" fontId="9" fillId="0" borderId="0" xfId="0" applyFont="1" applyAlignment="1">
      <alignment horizontal="center" vertical="center"/>
    </xf>
    <xf numFmtId="0" fontId="9" fillId="5" borderId="1" xfId="0" applyFont="1" applyFill="1" applyBorder="1" applyAlignment="1">
      <alignment horizontal="center" vertical="center" wrapText="1"/>
    </xf>
    <xf numFmtId="0" fontId="9" fillId="0" borderId="0" xfId="0" applyFont="1" applyAlignment="1">
      <alignment horizontal="justify" vertical="center"/>
    </xf>
    <xf numFmtId="0" fontId="9" fillId="7" borderId="1" xfId="0" applyFont="1" applyFill="1" applyBorder="1" applyAlignment="1">
      <alignment horizontal="center" vertical="center"/>
    </xf>
    <xf numFmtId="0" fontId="9" fillId="9" borderId="1" xfId="0" applyFont="1" applyFill="1" applyBorder="1" applyAlignment="1">
      <alignment horizontal="center" vertical="center"/>
    </xf>
    <xf numFmtId="0" fontId="9" fillId="4" borderId="1" xfId="0" applyFont="1" applyFill="1" applyBorder="1" applyAlignment="1">
      <alignment horizontal="center" vertical="center"/>
    </xf>
    <xf numFmtId="0" fontId="9" fillId="6" borderId="1" xfId="0" applyFont="1" applyFill="1" applyBorder="1" applyAlignment="1">
      <alignment horizontal="center" vertical="center"/>
    </xf>
    <xf numFmtId="0" fontId="9" fillId="0" borderId="0" xfId="0" applyFont="1" applyAlignment="1">
      <alignment vertical="center" wrapText="1"/>
    </xf>
    <xf numFmtId="0" fontId="5" fillId="12" borderId="1" xfId="0" applyFont="1" applyFill="1" applyBorder="1" applyAlignment="1" applyProtection="1">
      <alignment horizontal="center" vertical="center" textRotation="90" wrapText="1"/>
      <protection locked="0"/>
    </xf>
    <xf numFmtId="0" fontId="0" fillId="3" borderId="0" xfId="0" applyFill="1" applyAlignment="1">
      <alignment vertical="center" wrapText="1"/>
    </xf>
    <xf numFmtId="0" fontId="0" fillId="0" borderId="0" xfId="0" applyAlignment="1">
      <alignment vertical="center" wrapText="1"/>
    </xf>
    <xf numFmtId="0" fontId="3" fillId="0" borderId="1" xfId="0" applyFont="1" applyBorder="1" applyAlignment="1">
      <alignment horizontal="center" vertical="center" wrapText="1"/>
    </xf>
    <xf numFmtId="0" fontId="15" fillId="3" borderId="0" xfId="0" applyFont="1" applyFill="1" applyAlignment="1">
      <alignment vertical="center"/>
    </xf>
    <xf numFmtId="0" fontId="15" fillId="0" borderId="0" xfId="0" applyFont="1" applyAlignment="1">
      <alignment vertical="center"/>
    </xf>
    <xf numFmtId="0" fontId="9" fillId="5" borderId="1" xfId="0" applyFont="1" applyFill="1" applyBorder="1" applyAlignment="1">
      <alignment horizontal="left" vertical="center" wrapText="1"/>
    </xf>
    <xf numFmtId="0" fontId="6" fillId="0" borderId="1" xfId="0" applyFont="1" applyBorder="1" applyAlignment="1" applyProtection="1">
      <alignment horizontal="center" vertical="center"/>
      <protection locked="0"/>
    </xf>
    <xf numFmtId="14" fontId="6" fillId="0" borderId="1" xfId="0" applyNumberFormat="1" applyFont="1" applyBorder="1" applyAlignment="1" applyProtection="1">
      <alignment horizontal="center" vertical="center"/>
      <protection locked="0"/>
    </xf>
    <xf numFmtId="0" fontId="8" fillId="0" borderId="0" xfId="0" applyFont="1" applyProtection="1">
      <protection locked="0"/>
    </xf>
    <xf numFmtId="0" fontId="9" fillId="0" borderId="0" xfId="0" applyFont="1" applyProtection="1">
      <protection locked="0"/>
    </xf>
    <xf numFmtId="0" fontId="9" fillId="0" borderId="1" xfId="0" applyFont="1" applyBorder="1" applyAlignment="1">
      <alignment horizontal="center" vertical="center" textRotation="90" wrapText="1"/>
    </xf>
    <xf numFmtId="0" fontId="3" fillId="3" borderId="0" xfId="0" applyFont="1" applyFill="1" applyAlignment="1">
      <alignment horizontal="center" vertical="center" wrapText="1"/>
    </xf>
    <xf numFmtId="0" fontId="3" fillId="3" borderId="0" xfId="0" applyFont="1" applyFill="1" applyAlignment="1">
      <alignment horizontal="left" vertical="center" wrapText="1"/>
    </xf>
    <xf numFmtId="0" fontId="3" fillId="3" borderId="0" xfId="0" applyFont="1" applyFill="1" applyAlignment="1">
      <alignment vertical="center" wrapText="1"/>
    </xf>
    <xf numFmtId="14" fontId="1" fillId="0" borderId="0" xfId="0" applyNumberFormat="1" applyFont="1"/>
    <xf numFmtId="0" fontId="3" fillId="3" borderId="0" xfId="0" applyFont="1" applyFill="1" applyAlignment="1">
      <alignment horizontal="left" vertical="center"/>
    </xf>
    <xf numFmtId="0" fontId="1" fillId="0" borderId="12" xfId="0" applyFont="1" applyBorder="1"/>
    <xf numFmtId="0" fontId="7" fillId="0" borderId="1" xfId="0" applyFont="1" applyBorder="1" applyAlignment="1">
      <alignment horizontal="center" vertical="center" wrapText="1"/>
    </xf>
    <xf numFmtId="14" fontId="7" fillId="0" borderId="1" xfId="0" applyNumberFormat="1"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10" fillId="0" borderId="1" xfId="0" applyFont="1" applyBorder="1" applyAlignment="1">
      <alignment horizontal="center" vertical="center" wrapText="1"/>
    </xf>
    <xf numFmtId="0" fontId="3" fillId="0" borderId="1" xfId="0" applyFont="1" applyBorder="1" applyAlignment="1">
      <alignment horizontal="left" vertical="center" wrapText="1"/>
    </xf>
    <xf numFmtId="0" fontId="11" fillId="3" borderId="0" xfId="0" applyFont="1" applyFill="1" applyAlignment="1">
      <alignment horizontal="left" vertical="center"/>
    </xf>
    <xf numFmtId="0" fontId="3" fillId="0" borderId="1" xfId="0" applyFont="1" applyBorder="1" applyAlignment="1">
      <alignment horizontal="left"/>
    </xf>
    <xf numFmtId="0" fontId="6" fillId="0" borderId="1" xfId="0" applyFont="1" applyBorder="1" applyAlignment="1">
      <alignment horizontal="center" vertical="center" wrapText="1"/>
    </xf>
    <xf numFmtId="0" fontId="3" fillId="0" borderId="1" xfId="0" applyFont="1" applyBorder="1" applyAlignment="1">
      <alignment vertical="center" wrapText="1"/>
    </xf>
    <xf numFmtId="0" fontId="6" fillId="2" borderId="1" xfId="0" applyFont="1" applyFill="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9" fillId="0" borderId="1" xfId="0" applyFont="1" applyBorder="1" applyAlignment="1">
      <alignment horizontal="left" vertical="center" wrapText="1"/>
    </xf>
    <xf numFmtId="0" fontId="9" fillId="0" borderId="1" xfId="0" applyFont="1" applyBorder="1" applyAlignment="1">
      <alignment horizontal="left" vertical="center"/>
    </xf>
    <xf numFmtId="0" fontId="13" fillId="5" borderId="5" xfId="0" applyFont="1" applyFill="1" applyBorder="1" applyAlignment="1">
      <alignment horizontal="center" vertical="center" textRotation="90"/>
    </xf>
    <xf numFmtId="0" fontId="13" fillId="5" borderId="7" xfId="0" applyFont="1" applyFill="1" applyBorder="1" applyAlignment="1">
      <alignment horizontal="center" vertical="center" textRotation="90"/>
    </xf>
    <xf numFmtId="0" fontId="13" fillId="5" borderId="6" xfId="0" applyFont="1" applyFill="1" applyBorder="1" applyAlignment="1">
      <alignment horizontal="center" vertical="center" textRotation="90"/>
    </xf>
    <xf numFmtId="0" fontId="12" fillId="2" borderId="1" xfId="0" applyFont="1" applyFill="1" applyBorder="1" applyAlignment="1">
      <alignment horizontal="center" vertical="center"/>
    </xf>
    <xf numFmtId="0" fontId="10" fillId="5" borderId="1" xfId="0" applyFont="1" applyFill="1" applyBorder="1" applyAlignment="1">
      <alignment horizontal="center" vertical="center"/>
    </xf>
    <xf numFmtId="0" fontId="10" fillId="5"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0" fillId="11" borderId="1" xfId="0" applyFont="1" applyFill="1" applyBorder="1" applyAlignment="1">
      <alignment horizontal="center" vertical="center" wrapText="1"/>
    </xf>
    <xf numFmtId="0" fontId="10" fillId="0" borderId="1" xfId="0" applyFont="1" applyBorder="1" applyAlignment="1">
      <alignment horizontal="center" vertical="center"/>
    </xf>
    <xf numFmtId="0" fontId="16" fillId="0" borderId="0" xfId="0" applyFont="1" applyAlignment="1">
      <alignment horizontal="left" vertical="center"/>
    </xf>
    <xf numFmtId="0" fontId="3" fillId="0" borderId="1" xfId="0" applyFont="1" applyBorder="1" applyAlignment="1">
      <alignment horizontal="center"/>
    </xf>
    <xf numFmtId="0" fontId="10" fillId="11" borderId="5" xfId="0" applyFont="1" applyFill="1" applyBorder="1" applyAlignment="1">
      <alignment horizontal="center" vertical="center" wrapText="1"/>
    </xf>
    <xf numFmtId="0" fontId="10" fillId="11" borderId="6" xfId="0" applyFont="1" applyFill="1" applyBorder="1" applyAlignment="1">
      <alignment horizontal="center" vertical="center" wrapText="1"/>
    </xf>
    <xf numFmtId="0" fontId="10" fillId="10" borderId="1" xfId="0" applyFont="1" applyFill="1" applyBorder="1" applyAlignment="1">
      <alignment horizontal="center" vertical="center" wrapText="1"/>
    </xf>
    <xf numFmtId="0" fontId="10" fillId="11" borderId="1" xfId="0" applyFont="1" applyFill="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0" fillId="10" borderId="8" xfId="0" applyFont="1" applyFill="1" applyBorder="1" applyAlignment="1">
      <alignment horizontal="center" vertical="center" wrapText="1"/>
    </xf>
    <xf numFmtId="0" fontId="10" fillId="10" borderId="10" xfId="0" applyFont="1" applyFill="1" applyBorder="1" applyAlignment="1">
      <alignment horizontal="center" vertical="center" wrapText="1"/>
    </xf>
    <xf numFmtId="0" fontId="10" fillId="10" borderId="11" xfId="0" applyFont="1" applyFill="1" applyBorder="1" applyAlignment="1">
      <alignment horizontal="center" vertical="center" wrapText="1"/>
    </xf>
    <xf numFmtId="0" fontId="10" fillId="10" borderId="13" xfId="0" applyFont="1" applyFill="1" applyBorder="1" applyAlignment="1">
      <alignment horizontal="center" vertical="center" wrapText="1"/>
    </xf>
    <xf numFmtId="0" fontId="10" fillId="10" borderId="5" xfId="0" applyFont="1" applyFill="1" applyBorder="1" applyAlignment="1">
      <alignment horizontal="center" vertical="center" wrapText="1"/>
    </xf>
    <xf numFmtId="0" fontId="10" fillId="10" borderId="6" xfId="0" applyFont="1" applyFill="1" applyBorder="1" applyAlignment="1">
      <alignment horizontal="center" vertical="center" wrapText="1"/>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6" fillId="0" borderId="13" xfId="0" applyFont="1" applyBorder="1" applyAlignment="1">
      <alignment horizontal="left" vertical="center" wrapText="1"/>
    </xf>
    <xf numFmtId="0" fontId="6" fillId="0" borderId="8" xfId="0" applyFont="1" applyBorder="1" applyAlignment="1" applyProtection="1">
      <alignment horizontal="left" vertical="top" wrapText="1"/>
      <protection locked="0"/>
    </xf>
    <xf numFmtId="0" fontId="6" fillId="0" borderId="9" xfId="0" applyFont="1" applyBorder="1" applyAlignment="1" applyProtection="1">
      <alignment horizontal="left" vertical="top"/>
      <protection locked="0"/>
    </xf>
    <xf numFmtId="0" fontId="6" fillId="0" borderId="10" xfId="0" applyFont="1" applyBorder="1" applyAlignment="1" applyProtection="1">
      <alignment horizontal="left" vertical="top"/>
      <protection locked="0"/>
    </xf>
    <xf numFmtId="0" fontId="6" fillId="0" borderId="11" xfId="0" applyFont="1" applyBorder="1" applyAlignment="1" applyProtection="1">
      <alignment horizontal="left" vertical="top"/>
      <protection locked="0"/>
    </xf>
    <xf numFmtId="0" fontId="6" fillId="0" borderId="12" xfId="0" applyFont="1" applyBorder="1" applyAlignment="1" applyProtection="1">
      <alignment horizontal="left" vertical="top"/>
      <protection locked="0"/>
    </xf>
    <xf numFmtId="0" fontId="6" fillId="0" borderId="13" xfId="0" applyFont="1" applyBorder="1" applyAlignment="1" applyProtection="1">
      <alignment horizontal="left" vertical="top"/>
      <protection locked="0"/>
    </xf>
    <xf numFmtId="0" fontId="1" fillId="3" borderId="4" xfId="0" applyFont="1" applyFill="1" applyBorder="1" applyAlignment="1">
      <alignment horizontal="left" wrapText="1"/>
    </xf>
    <xf numFmtId="0" fontId="1" fillId="3" borderId="1" xfId="0" applyFont="1" applyFill="1" applyBorder="1" applyAlignment="1">
      <alignment horizontal="left" wrapText="1"/>
    </xf>
    <xf numFmtId="0" fontId="1" fillId="3" borderId="2" xfId="0" applyFont="1" applyFill="1" applyBorder="1" applyAlignment="1">
      <alignment horizontal="left" wrapText="1"/>
    </xf>
    <xf numFmtId="0" fontId="7" fillId="2" borderId="1"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1" xfId="0" applyFont="1" applyFill="1" applyBorder="1" applyAlignment="1">
      <alignment horizontal="center" vertical="center" textRotation="90" wrapText="1"/>
    </xf>
    <xf numFmtId="0" fontId="7" fillId="2" borderId="5" xfId="0" applyFont="1" applyFill="1" applyBorder="1" applyAlignment="1">
      <alignment horizontal="center" vertical="center" textRotation="90" wrapText="1"/>
    </xf>
    <xf numFmtId="0" fontId="7" fillId="2" borderId="6" xfId="0" applyFont="1" applyFill="1" applyBorder="1" applyAlignment="1">
      <alignment horizontal="center" vertical="center" textRotation="90" wrapText="1"/>
    </xf>
  </cellXfs>
  <cellStyles count="1">
    <cellStyle name="Normal" xfId="0" builtinId="0"/>
  </cellStyles>
  <dxfs count="14">
    <dxf>
      <fill>
        <patternFill>
          <bgColor rgb="FF00B050"/>
        </patternFill>
      </fill>
    </dxf>
    <dxf>
      <fill>
        <patternFill>
          <bgColor rgb="FFFFFF00"/>
        </patternFill>
      </fill>
    </dxf>
    <dxf>
      <fill>
        <patternFill>
          <bgColor theme="5" tint="-0.24994659260841701"/>
        </patternFill>
      </fill>
    </dxf>
    <dxf>
      <fill>
        <patternFill>
          <bgColor rgb="FFFF0000"/>
        </patternFill>
      </fill>
    </dxf>
    <dxf>
      <fill>
        <patternFill>
          <bgColor rgb="FF00B050"/>
        </patternFill>
      </fill>
    </dxf>
    <dxf>
      <fill>
        <patternFill>
          <bgColor rgb="FF00B050"/>
        </patternFill>
      </fill>
    </dxf>
    <dxf>
      <fill>
        <patternFill>
          <bgColor theme="5" tint="-0.24994659260841701"/>
        </patternFill>
      </fill>
    </dxf>
    <dxf>
      <fill>
        <patternFill>
          <bgColor rgb="FFFF0000"/>
        </patternFill>
      </fill>
    </dxf>
    <dxf>
      <fill>
        <patternFill>
          <bgColor rgb="FFFF0000"/>
        </patternFill>
      </fill>
    </dxf>
    <dxf>
      <fill>
        <patternFill>
          <bgColor rgb="FF00B050"/>
        </patternFill>
      </fill>
    </dxf>
    <dxf>
      <fill>
        <patternFill>
          <bgColor theme="0"/>
        </patternFill>
      </fill>
    </dxf>
    <dxf>
      <fill>
        <patternFill>
          <bgColor rgb="FFFFFF00"/>
        </patternFill>
      </fill>
    </dxf>
    <dxf>
      <fill>
        <patternFill>
          <bgColor theme="5" tint="-0.24994659260841701"/>
        </patternFill>
      </fill>
    </dxf>
    <dxf>
      <fill>
        <patternFill>
          <bgColor rgb="FFFF00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oneCellAnchor>
    <xdr:from>
      <xdr:col>2</xdr:col>
      <xdr:colOff>41192</xdr:colOff>
      <xdr:row>1</xdr:row>
      <xdr:rowOff>116135</xdr:rowOff>
    </xdr:from>
    <xdr:ext cx="543127" cy="569003"/>
    <xdr:pic>
      <xdr:nvPicPr>
        <xdr:cNvPr id="2" name="45 Imagen" descr="LOGO-ICBF">
          <a:extLst>
            <a:ext uri="{FF2B5EF4-FFF2-40B4-BE49-F238E27FC236}">
              <a16:creationId xmlns:a16="http://schemas.microsoft.com/office/drawing/2014/main" id="{21B1F604-0C56-4B8C-9FA4-0A2CDFA7FD94}"/>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88880" y="306635"/>
          <a:ext cx="543127" cy="569003"/>
        </a:xfrm>
        <a:prstGeom prst="rect">
          <a:avLst/>
        </a:prstGeom>
        <a:noFill/>
        <a:ln w="9525">
          <a:noFill/>
          <a:miter lim="800000"/>
          <a:headEnd/>
          <a:tailEnd/>
        </a:ln>
      </xdr:spPr>
    </xdr:pic>
    <xdr:clientData/>
  </xdr:oneCellAnchor>
  <xdr:oneCellAnchor>
    <xdr:from>
      <xdr:col>5</xdr:col>
      <xdr:colOff>96343</xdr:colOff>
      <xdr:row>38</xdr:row>
      <xdr:rowOff>119062</xdr:rowOff>
    </xdr:from>
    <xdr:ext cx="4491038" cy="436530"/>
    <xdr:sp macro="" textlink="">
      <xdr:nvSpPr>
        <xdr:cNvPr id="3" name="CuadroTexto 2">
          <a:extLst>
            <a:ext uri="{FF2B5EF4-FFF2-40B4-BE49-F238E27FC236}">
              <a16:creationId xmlns:a16="http://schemas.microsoft.com/office/drawing/2014/main" id="{7228C38A-00C4-4B2B-A073-424143FC881A}"/>
            </a:ext>
          </a:extLst>
        </xdr:cNvPr>
        <xdr:cNvSpPr txBox="1"/>
      </xdr:nvSpPr>
      <xdr:spPr>
        <a:xfrm>
          <a:off x="3215781" y="12108656"/>
          <a:ext cx="4491038" cy="4365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s-CO" sz="1000">
              <a:latin typeface="Tempus Sans ITC" panose="04020404030D07020202" pitchFamily="82" charset="0"/>
            </a:rPr>
            <a:t>Antes de imprimir este documento… piense en el medio ambiente!  </a:t>
          </a:r>
        </a:p>
        <a:p>
          <a:endParaRPr lang="es-CO" sz="600">
            <a:latin typeface="Arial" panose="020B0604020202020204" pitchFamily="34" charset="0"/>
            <a:cs typeface="Arial" panose="020B0604020202020204" pitchFamily="34" charset="0"/>
          </a:endParaRPr>
        </a:p>
        <a:p>
          <a:pPr algn="ctr"/>
          <a:r>
            <a:rPr lang="es-CO" sz="600">
              <a:latin typeface="Arial" panose="020B0604020202020204" pitchFamily="34" charset="0"/>
              <a:cs typeface="Arial" panose="020B0604020202020204" pitchFamily="34" charset="0"/>
            </a:rPr>
            <a:t>Cualquier copia impresa de este documento se considera como COPIA NO CONTROLADA</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382038</xdr:colOff>
      <xdr:row>1</xdr:row>
      <xdr:rowOff>145551</xdr:rowOff>
    </xdr:from>
    <xdr:ext cx="543127" cy="569003"/>
    <xdr:pic>
      <xdr:nvPicPr>
        <xdr:cNvPr id="2" name="45 Imagen" descr="LOGO-ICBF">
          <a:extLst>
            <a:ext uri="{FF2B5EF4-FFF2-40B4-BE49-F238E27FC236}">
              <a16:creationId xmlns:a16="http://schemas.microsoft.com/office/drawing/2014/main" id="{2981FE15-6272-435A-AD2F-6EDA3B36DCA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01567" y="339786"/>
          <a:ext cx="543127" cy="569003"/>
        </a:xfrm>
        <a:prstGeom prst="rect">
          <a:avLst/>
        </a:prstGeom>
        <a:noFill/>
        <a:ln w="9525">
          <a:noFill/>
          <a:miter lim="800000"/>
          <a:headEnd/>
          <a:tailEnd/>
        </a:ln>
      </xdr:spPr>
    </xdr:pic>
    <xdr:clientData/>
  </xdr:oneCellAnchor>
  <xdr:oneCellAnchor>
    <xdr:from>
      <xdr:col>8</xdr:col>
      <xdr:colOff>810235</xdr:colOff>
      <xdr:row>55</xdr:row>
      <xdr:rowOff>203935</xdr:rowOff>
    </xdr:from>
    <xdr:ext cx="4491038" cy="436530"/>
    <xdr:sp macro="" textlink="">
      <xdr:nvSpPr>
        <xdr:cNvPr id="3" name="CuadroTexto 2">
          <a:extLst>
            <a:ext uri="{FF2B5EF4-FFF2-40B4-BE49-F238E27FC236}">
              <a16:creationId xmlns:a16="http://schemas.microsoft.com/office/drawing/2014/main" id="{E02A1BE2-3B4F-4053-BE70-F56479958165}"/>
            </a:ext>
          </a:extLst>
        </xdr:cNvPr>
        <xdr:cNvSpPr txBox="1"/>
      </xdr:nvSpPr>
      <xdr:spPr>
        <a:xfrm>
          <a:off x="9775641" y="22063810"/>
          <a:ext cx="4491038" cy="4365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s-CO" sz="1000">
              <a:latin typeface="Tempus Sans ITC" panose="04020404030D07020202" pitchFamily="82" charset="0"/>
            </a:rPr>
            <a:t>Antes de imprimir este documento… piense en el medio ambiente!  </a:t>
          </a:r>
        </a:p>
        <a:p>
          <a:endParaRPr lang="es-CO" sz="600">
            <a:latin typeface="Arial" panose="020B0604020202020204" pitchFamily="34" charset="0"/>
            <a:cs typeface="Arial" panose="020B0604020202020204" pitchFamily="34" charset="0"/>
          </a:endParaRPr>
        </a:p>
        <a:p>
          <a:pPr algn="ctr"/>
          <a:r>
            <a:rPr lang="es-CO" sz="600">
              <a:latin typeface="Arial" panose="020B0604020202020204" pitchFamily="34" charset="0"/>
              <a:cs typeface="Arial" panose="020B0604020202020204" pitchFamily="34" charset="0"/>
            </a:rPr>
            <a:t>Cualquier copia impresa de este documento se considera como COPIA NO CONTROLADA</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19</xdr:col>
      <xdr:colOff>177800</xdr:colOff>
      <xdr:row>6</xdr:row>
      <xdr:rowOff>444500</xdr:rowOff>
    </xdr:from>
    <xdr:ext cx="184731" cy="264560"/>
    <xdr:sp macro="" textlink="">
      <xdr:nvSpPr>
        <xdr:cNvPr id="2" name="CuadroTexto 1">
          <a:extLst>
            <a:ext uri="{FF2B5EF4-FFF2-40B4-BE49-F238E27FC236}">
              <a16:creationId xmlns:a16="http://schemas.microsoft.com/office/drawing/2014/main" id="{95E593A0-9E5F-45D1-AE6B-4FA6375C11D6}"/>
            </a:ext>
          </a:extLst>
        </xdr:cNvPr>
        <xdr:cNvSpPr txBox="1"/>
      </xdr:nvSpPr>
      <xdr:spPr>
        <a:xfrm>
          <a:off x="13055600" y="4911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20</xdr:col>
      <xdr:colOff>177800</xdr:colOff>
      <xdr:row>6</xdr:row>
      <xdr:rowOff>444500</xdr:rowOff>
    </xdr:from>
    <xdr:ext cx="184731" cy="264560"/>
    <xdr:sp macro="" textlink="">
      <xdr:nvSpPr>
        <xdr:cNvPr id="3" name="CuadroTexto 2">
          <a:extLst>
            <a:ext uri="{FF2B5EF4-FFF2-40B4-BE49-F238E27FC236}">
              <a16:creationId xmlns:a16="http://schemas.microsoft.com/office/drawing/2014/main" id="{527AE0B7-0CAC-4A2B-83B3-10A9C32834B3}"/>
            </a:ext>
          </a:extLst>
        </xdr:cNvPr>
        <xdr:cNvSpPr txBox="1"/>
      </xdr:nvSpPr>
      <xdr:spPr>
        <a:xfrm>
          <a:off x="14341475" y="336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cbfgob.sharepoint.com/sites/FS_DAB/Documentos%20compartidos/03_ESC/01_FORMATOS/02_SIGE/02-FORMATOS/a3.f1.p3.abs_anexo_matriz_de_identificacion_valoracion_y_asignacion_de_riesgos_v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 RIESGOS"/>
      <sheetName val="INSTRUCCIONES"/>
    </sheetNames>
    <sheetDataSet>
      <sheetData sheetId="0"/>
      <sheetData sheetId="1">
        <row r="20">
          <cell r="Y20" t="str">
            <v>Riesgo Extremo</v>
          </cell>
        </row>
        <row r="31">
          <cell r="C31" t="str">
            <v>General</v>
          </cell>
          <cell r="D31" t="str">
            <v>Interno</v>
          </cell>
          <cell r="F31" t="str">
            <v>1=Raro</v>
          </cell>
          <cell r="G31" t="str">
            <v xml:space="preserve">1= Insignificante </v>
          </cell>
          <cell r="H31" t="str">
            <v>ICBF</v>
          </cell>
        </row>
        <row r="32">
          <cell r="C32" t="str">
            <v>Específico</v>
          </cell>
          <cell r="D32" t="str">
            <v>Externo</v>
          </cell>
          <cell r="F32" t="str">
            <v>2=Improbable</v>
          </cell>
          <cell r="G32" t="str">
            <v>2= Menor</v>
          </cell>
          <cell r="H32" t="str">
            <v>Contratista</v>
          </cell>
        </row>
        <row r="33">
          <cell r="F33" t="str">
            <v>3=Posible</v>
          </cell>
          <cell r="G33" t="str">
            <v xml:space="preserve">3= Moderado </v>
          </cell>
        </row>
        <row r="34">
          <cell r="F34" t="str">
            <v>4=Probable</v>
          </cell>
          <cell r="G34" t="str">
            <v>4= Mayor</v>
          </cell>
        </row>
        <row r="35">
          <cell r="F35" t="str">
            <v>5=Casi cierto</v>
          </cell>
          <cell r="G35" t="str">
            <v>5= Catastrófico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97B38-99EC-479A-8BE7-63F0B0C54D47}">
  <sheetPr>
    <pageSetUpPr fitToPage="1"/>
  </sheetPr>
  <dimension ref="A1:N40"/>
  <sheetViews>
    <sheetView zoomScale="96" zoomScaleNormal="96" workbookViewId="0">
      <pane xSplit="7" ySplit="11" topLeftCell="H12" activePane="bottomRight" state="frozen"/>
      <selection pane="topRight" activeCell="H1" sqref="H1"/>
      <selection pane="bottomLeft" activeCell="A11" sqref="A11"/>
      <selection pane="bottomRight" activeCell="K3" sqref="K3"/>
    </sheetView>
  </sheetViews>
  <sheetFormatPr baseColWidth="10" defaultColWidth="0" defaultRowHeight="15" customHeight="1" zeroHeight="1" x14ac:dyDescent="0.25"/>
  <cols>
    <col min="1" max="1" width="2.7109375" customWidth="1"/>
    <col min="2" max="2" width="5.28515625" customWidth="1"/>
    <col min="3" max="3" width="15.42578125" customWidth="1"/>
    <col min="4" max="4" width="13.42578125" customWidth="1"/>
    <col min="5" max="5" width="10.28515625" customWidth="1"/>
    <col min="6" max="6" width="13.42578125" customWidth="1"/>
    <col min="7" max="7" width="11.7109375" customWidth="1"/>
    <col min="8" max="8" width="20.5703125" customWidth="1"/>
    <col min="9" max="9" width="25.7109375" customWidth="1"/>
    <col min="10" max="10" width="26.28515625" customWidth="1"/>
    <col min="11" max="11" width="20.5703125" customWidth="1"/>
    <col min="12" max="12" width="20.28515625" customWidth="1"/>
    <col min="13" max="13" width="3.28515625" style="22" customWidth="1"/>
    <col min="14" max="14" width="0" hidden="1" customWidth="1"/>
    <col min="15" max="16384" width="10.7109375" hidden="1"/>
  </cols>
  <sheetData>
    <row r="1" spans="1:13" ht="15" customHeight="1" x14ac:dyDescent="0.25">
      <c r="A1" s="22"/>
      <c r="B1" s="22"/>
      <c r="C1" s="22"/>
      <c r="D1" s="22"/>
      <c r="E1" s="22"/>
      <c r="F1" s="22"/>
      <c r="G1" s="22"/>
      <c r="H1" s="22"/>
      <c r="I1" s="22"/>
      <c r="J1" s="22"/>
      <c r="K1" s="22"/>
      <c r="L1" s="22"/>
    </row>
    <row r="2" spans="1:13" ht="19.5" customHeight="1" x14ac:dyDescent="0.25">
      <c r="A2" s="22"/>
      <c r="B2" s="71"/>
      <c r="C2" s="71"/>
      <c r="D2" s="72" t="s">
        <v>0</v>
      </c>
      <c r="E2" s="72"/>
      <c r="F2" s="72"/>
      <c r="G2" s="72"/>
      <c r="H2" s="72"/>
      <c r="I2" s="72"/>
      <c r="J2" s="72"/>
      <c r="K2" s="65" t="s">
        <v>1</v>
      </c>
      <c r="L2" s="66">
        <v>44860</v>
      </c>
    </row>
    <row r="3" spans="1:13" ht="19.5" customHeight="1" x14ac:dyDescent="0.25">
      <c r="A3" s="22"/>
      <c r="B3" s="71"/>
      <c r="C3" s="71"/>
      <c r="D3" s="72"/>
      <c r="E3" s="72"/>
      <c r="F3" s="72"/>
      <c r="G3" s="72"/>
      <c r="H3" s="72"/>
      <c r="I3" s="72"/>
      <c r="J3" s="72"/>
      <c r="K3" s="67" t="s">
        <v>2</v>
      </c>
      <c r="L3" s="67" t="s">
        <v>3</v>
      </c>
    </row>
    <row r="4" spans="1:13" ht="14.25" customHeight="1" x14ac:dyDescent="0.25">
      <c r="A4" s="22"/>
      <c r="B4" s="71"/>
      <c r="C4" s="71"/>
      <c r="D4" s="72"/>
      <c r="E4" s="72"/>
      <c r="F4" s="72"/>
      <c r="G4" s="72"/>
      <c r="H4" s="72"/>
      <c r="I4" s="72"/>
      <c r="J4" s="72"/>
      <c r="K4" s="68" t="s">
        <v>4</v>
      </c>
      <c r="L4" s="68"/>
    </row>
    <row r="5" spans="1:13" ht="19.5" customHeight="1" x14ac:dyDescent="0.25">
      <c r="A5" s="22"/>
      <c r="B5" s="71"/>
      <c r="C5" s="71"/>
      <c r="D5" s="72"/>
      <c r="E5" s="72"/>
      <c r="F5" s="72"/>
      <c r="G5" s="72"/>
      <c r="H5" s="72"/>
      <c r="I5" s="72"/>
      <c r="J5" s="72"/>
      <c r="K5" s="68"/>
      <c r="L5" s="68"/>
    </row>
    <row r="6" spans="1:13" s="22" customFormat="1" ht="9" customHeight="1" x14ac:dyDescent="0.25"/>
    <row r="7" spans="1:13" ht="22.5" customHeight="1" x14ac:dyDescent="0.25">
      <c r="A7" s="22"/>
      <c r="B7" s="74" t="s">
        <v>5</v>
      </c>
      <c r="C7" s="74"/>
      <c r="D7" s="74"/>
      <c r="E7" s="74"/>
      <c r="F7" s="74"/>
      <c r="G7" s="74"/>
      <c r="H7" s="74"/>
      <c r="I7" s="74"/>
      <c r="J7" s="74"/>
      <c r="K7" s="74"/>
      <c r="L7" s="74"/>
    </row>
    <row r="8" spans="1:13" ht="6.75" customHeight="1" x14ac:dyDescent="0.25">
      <c r="A8" s="22"/>
      <c r="B8" s="24"/>
      <c r="C8" s="24"/>
      <c r="D8" s="24"/>
      <c r="E8" s="24"/>
      <c r="F8" s="24"/>
      <c r="G8" s="24"/>
      <c r="H8" s="24"/>
      <c r="I8" s="24"/>
      <c r="J8" s="24"/>
      <c r="K8" s="24"/>
      <c r="L8" s="24"/>
      <c r="M8" s="25"/>
    </row>
    <row r="9" spans="1:13" x14ac:dyDescent="0.25">
      <c r="A9" s="22"/>
      <c r="B9" s="70" t="s">
        <v>6</v>
      </c>
      <c r="C9" s="70"/>
      <c r="D9" s="70"/>
      <c r="E9" s="70"/>
      <c r="F9" s="70"/>
      <c r="G9" s="70"/>
      <c r="H9" s="70"/>
      <c r="I9" s="70"/>
      <c r="J9" s="70"/>
      <c r="K9" s="70"/>
      <c r="L9" s="70"/>
      <c r="M9" s="25"/>
    </row>
    <row r="10" spans="1:13" x14ac:dyDescent="0.25">
      <c r="A10" s="22"/>
      <c r="B10" s="70" t="s">
        <v>7</v>
      </c>
      <c r="C10" s="70"/>
      <c r="D10" s="70"/>
      <c r="E10" s="70"/>
      <c r="F10" s="70"/>
      <c r="G10" s="70"/>
      <c r="H10" s="70"/>
      <c r="I10" s="70"/>
      <c r="J10" s="70"/>
      <c r="K10" s="70"/>
      <c r="L10" s="70"/>
      <c r="M10" s="25"/>
    </row>
    <row r="11" spans="1:13" s="52" customFormat="1" ht="31.15" customHeight="1" x14ac:dyDescent="0.25">
      <c r="A11" s="51"/>
      <c r="B11" s="23" t="s">
        <v>8</v>
      </c>
      <c r="C11" s="74" t="s">
        <v>9</v>
      </c>
      <c r="D11" s="74"/>
      <c r="E11" s="23" t="s">
        <v>10</v>
      </c>
      <c r="F11" s="23" t="s">
        <v>11</v>
      </c>
      <c r="G11" s="23" t="s">
        <v>12</v>
      </c>
      <c r="H11" s="74" t="s">
        <v>13</v>
      </c>
      <c r="I11" s="74"/>
      <c r="J11" s="74"/>
      <c r="K11" s="74"/>
      <c r="L11" s="74"/>
      <c r="M11" s="51"/>
    </row>
    <row r="12" spans="1:13" s="49" customFormat="1" ht="21" customHeight="1" x14ac:dyDescent="0.25">
      <c r="A12" s="48"/>
      <c r="B12" s="50">
        <v>1</v>
      </c>
      <c r="C12" s="69" t="s">
        <v>14</v>
      </c>
      <c r="D12" s="69"/>
      <c r="E12" s="50" t="s">
        <v>15</v>
      </c>
      <c r="F12" s="50" t="s">
        <v>16</v>
      </c>
      <c r="G12" s="50" t="s">
        <v>16</v>
      </c>
      <c r="H12" s="73" t="s">
        <v>17</v>
      </c>
      <c r="I12" s="73"/>
      <c r="J12" s="73"/>
      <c r="K12" s="73"/>
      <c r="L12" s="73"/>
      <c r="M12" s="48"/>
    </row>
    <row r="13" spans="1:13" s="49" customFormat="1" ht="21" customHeight="1" x14ac:dyDescent="0.25">
      <c r="A13" s="48"/>
      <c r="B13" s="50">
        <v>2</v>
      </c>
      <c r="C13" s="69" t="s">
        <v>18</v>
      </c>
      <c r="D13" s="69"/>
      <c r="E13" s="50" t="s">
        <v>19</v>
      </c>
      <c r="F13" s="50" t="s">
        <v>16</v>
      </c>
      <c r="G13" s="50" t="s">
        <v>16</v>
      </c>
      <c r="H13" s="73" t="s">
        <v>20</v>
      </c>
      <c r="I13" s="73"/>
      <c r="J13" s="73"/>
      <c r="K13" s="73"/>
      <c r="L13" s="73"/>
      <c r="M13" s="48"/>
    </row>
    <row r="14" spans="1:13" s="49" customFormat="1" ht="21" customHeight="1" x14ac:dyDescent="0.25">
      <c r="A14" s="48"/>
      <c r="B14" s="50">
        <v>3</v>
      </c>
      <c r="C14" s="69" t="s">
        <v>21</v>
      </c>
      <c r="D14" s="69"/>
      <c r="E14" s="50" t="s">
        <v>22</v>
      </c>
      <c r="F14" s="50" t="s">
        <v>16</v>
      </c>
      <c r="G14" s="50" t="s">
        <v>16</v>
      </c>
      <c r="H14" s="73" t="s">
        <v>23</v>
      </c>
      <c r="I14" s="73"/>
      <c r="J14" s="73"/>
      <c r="K14" s="73"/>
      <c r="L14" s="73"/>
      <c r="M14" s="48"/>
    </row>
    <row r="15" spans="1:13" s="49" customFormat="1" ht="22.5" customHeight="1" x14ac:dyDescent="0.25">
      <c r="A15" s="48"/>
      <c r="B15" s="50">
        <v>4</v>
      </c>
      <c r="C15" s="69" t="s">
        <v>8</v>
      </c>
      <c r="D15" s="69"/>
      <c r="E15" s="50" t="s">
        <v>24</v>
      </c>
      <c r="F15" s="50" t="s">
        <v>16</v>
      </c>
      <c r="G15" s="50" t="s">
        <v>16</v>
      </c>
      <c r="H15" s="73" t="s">
        <v>25</v>
      </c>
      <c r="I15" s="73"/>
      <c r="J15" s="73"/>
      <c r="K15" s="73"/>
      <c r="L15" s="73"/>
      <c r="M15" s="48"/>
    </row>
    <row r="16" spans="1:13" s="49" customFormat="1" ht="22.5" customHeight="1" x14ac:dyDescent="0.25">
      <c r="A16" s="48"/>
      <c r="B16" s="50">
        <v>5</v>
      </c>
      <c r="C16" s="69" t="s">
        <v>26</v>
      </c>
      <c r="D16" s="69"/>
      <c r="E16" s="50" t="s">
        <v>27</v>
      </c>
      <c r="F16" s="50" t="s">
        <v>28</v>
      </c>
      <c r="G16" s="50" t="s">
        <v>16</v>
      </c>
      <c r="H16" s="75" t="s">
        <v>29</v>
      </c>
      <c r="I16" s="76"/>
      <c r="J16" s="76"/>
      <c r="K16" s="76"/>
      <c r="L16" s="77"/>
      <c r="M16" s="48"/>
    </row>
    <row r="17" spans="1:13" s="49" customFormat="1" ht="22.5" customHeight="1" x14ac:dyDescent="0.25">
      <c r="A17" s="48"/>
      <c r="B17" s="50">
        <v>6</v>
      </c>
      <c r="C17" s="69" t="s">
        <v>30</v>
      </c>
      <c r="D17" s="69"/>
      <c r="E17" s="50" t="s">
        <v>31</v>
      </c>
      <c r="F17" s="50" t="s">
        <v>28</v>
      </c>
      <c r="G17" s="50" t="s">
        <v>16</v>
      </c>
      <c r="H17" s="73" t="s">
        <v>32</v>
      </c>
      <c r="I17" s="73"/>
      <c r="J17" s="73"/>
      <c r="K17" s="73"/>
      <c r="L17" s="73"/>
      <c r="M17" s="48"/>
    </row>
    <row r="18" spans="1:13" s="49" customFormat="1" ht="22.5" customHeight="1" x14ac:dyDescent="0.25">
      <c r="A18" s="48"/>
      <c r="B18" s="50">
        <v>7</v>
      </c>
      <c r="C18" s="69" t="s">
        <v>33</v>
      </c>
      <c r="D18" s="69"/>
      <c r="E18" s="50" t="s">
        <v>34</v>
      </c>
      <c r="F18" s="50" t="s">
        <v>28</v>
      </c>
      <c r="G18" s="50" t="s">
        <v>16</v>
      </c>
      <c r="H18" s="73" t="s">
        <v>35</v>
      </c>
      <c r="I18" s="73"/>
      <c r="J18" s="73"/>
      <c r="K18" s="73"/>
      <c r="L18" s="73"/>
      <c r="M18" s="48"/>
    </row>
    <row r="19" spans="1:13" s="49" customFormat="1" ht="31.15" customHeight="1" x14ac:dyDescent="0.25">
      <c r="A19" s="48"/>
      <c r="B19" s="50">
        <v>8</v>
      </c>
      <c r="C19" s="69" t="s">
        <v>36</v>
      </c>
      <c r="D19" s="69"/>
      <c r="E19" s="50" t="s">
        <v>37</v>
      </c>
      <c r="F19" s="50" t="s">
        <v>28</v>
      </c>
      <c r="G19" s="50" t="s">
        <v>16</v>
      </c>
      <c r="H19" s="73" t="s">
        <v>38</v>
      </c>
      <c r="I19" s="73"/>
      <c r="J19" s="73"/>
      <c r="K19" s="73"/>
      <c r="L19" s="73"/>
      <c r="M19" s="48"/>
    </row>
    <row r="20" spans="1:13" s="49" customFormat="1" ht="60.6" customHeight="1" x14ac:dyDescent="0.25">
      <c r="A20" s="48"/>
      <c r="B20" s="50">
        <v>9</v>
      </c>
      <c r="C20" s="69" t="s">
        <v>39</v>
      </c>
      <c r="D20" s="69"/>
      <c r="E20" s="50" t="s">
        <v>40</v>
      </c>
      <c r="F20" s="50" t="s">
        <v>16</v>
      </c>
      <c r="G20" s="50" t="s">
        <v>16</v>
      </c>
      <c r="H20" s="73" t="s">
        <v>41</v>
      </c>
      <c r="I20" s="73"/>
      <c r="J20" s="73"/>
      <c r="K20" s="73"/>
      <c r="L20" s="73"/>
      <c r="M20" s="48"/>
    </row>
    <row r="21" spans="1:13" s="49" customFormat="1" ht="31.15" customHeight="1" x14ac:dyDescent="0.25">
      <c r="A21" s="48"/>
      <c r="B21" s="50">
        <v>10</v>
      </c>
      <c r="C21" s="69" t="s">
        <v>42</v>
      </c>
      <c r="D21" s="69"/>
      <c r="E21" s="50" t="s">
        <v>43</v>
      </c>
      <c r="F21" s="50" t="s">
        <v>16</v>
      </c>
      <c r="G21" s="50" t="s">
        <v>16</v>
      </c>
      <c r="H21" s="73" t="s">
        <v>44</v>
      </c>
      <c r="I21" s="73"/>
      <c r="J21" s="73"/>
      <c r="K21" s="73"/>
      <c r="L21" s="73"/>
      <c r="M21" s="48"/>
    </row>
    <row r="22" spans="1:13" s="49" customFormat="1" ht="42" customHeight="1" x14ac:dyDescent="0.25">
      <c r="A22" s="48"/>
      <c r="B22" s="50">
        <v>11</v>
      </c>
      <c r="C22" s="69" t="s">
        <v>45</v>
      </c>
      <c r="D22" s="69"/>
      <c r="E22" s="50" t="s">
        <v>46</v>
      </c>
      <c r="F22" s="50" t="s">
        <v>28</v>
      </c>
      <c r="G22" s="50" t="s">
        <v>16</v>
      </c>
      <c r="H22" s="73" t="s">
        <v>47</v>
      </c>
      <c r="I22" s="73"/>
      <c r="J22" s="73"/>
      <c r="K22" s="73"/>
      <c r="L22" s="73"/>
      <c r="M22" s="48"/>
    </row>
    <row r="23" spans="1:13" s="49" customFormat="1" ht="20.65" customHeight="1" x14ac:dyDescent="0.25">
      <c r="A23" s="48"/>
      <c r="B23" s="50">
        <v>12</v>
      </c>
      <c r="C23" s="69" t="s">
        <v>48</v>
      </c>
      <c r="D23" s="69"/>
      <c r="E23" s="50" t="s">
        <v>49</v>
      </c>
      <c r="F23" s="50" t="s">
        <v>28</v>
      </c>
      <c r="G23" s="50" t="s">
        <v>16</v>
      </c>
      <c r="H23" s="73" t="s">
        <v>50</v>
      </c>
      <c r="I23" s="73"/>
      <c r="J23" s="73"/>
      <c r="K23" s="73"/>
      <c r="L23" s="73"/>
      <c r="M23" s="48"/>
    </row>
    <row r="24" spans="1:13" s="49" customFormat="1" ht="21.6" customHeight="1" x14ac:dyDescent="0.25">
      <c r="A24" s="48"/>
      <c r="B24" s="50">
        <v>13</v>
      </c>
      <c r="C24" s="69" t="s">
        <v>51</v>
      </c>
      <c r="D24" s="69"/>
      <c r="E24" s="50" t="s">
        <v>52</v>
      </c>
      <c r="F24" s="50" t="s">
        <v>16</v>
      </c>
      <c r="G24" s="50" t="s">
        <v>28</v>
      </c>
      <c r="H24" s="73" t="s">
        <v>53</v>
      </c>
      <c r="I24" s="73"/>
      <c r="J24" s="73"/>
      <c r="K24" s="73"/>
      <c r="L24" s="73"/>
      <c r="M24" s="48"/>
    </row>
    <row r="25" spans="1:13" s="49" customFormat="1" ht="21" customHeight="1" x14ac:dyDescent="0.25">
      <c r="A25" s="48"/>
      <c r="B25" s="50">
        <v>14</v>
      </c>
      <c r="C25" s="69" t="s">
        <v>54</v>
      </c>
      <c r="D25" s="69"/>
      <c r="E25" s="50" t="s">
        <v>55</v>
      </c>
      <c r="F25" s="50" t="s">
        <v>16</v>
      </c>
      <c r="G25" s="50" t="s">
        <v>28</v>
      </c>
      <c r="H25" s="73" t="s">
        <v>53</v>
      </c>
      <c r="I25" s="73"/>
      <c r="J25" s="73"/>
      <c r="K25" s="73"/>
      <c r="L25" s="73"/>
      <c r="M25" s="48"/>
    </row>
    <row r="26" spans="1:13" s="49" customFormat="1" ht="21" customHeight="1" x14ac:dyDescent="0.25">
      <c r="A26" s="48"/>
      <c r="B26" s="50">
        <v>15</v>
      </c>
      <c r="C26" s="69" t="s">
        <v>56</v>
      </c>
      <c r="D26" s="69"/>
      <c r="E26" s="50" t="s">
        <v>57</v>
      </c>
      <c r="F26" s="50" t="s">
        <v>28</v>
      </c>
      <c r="G26" s="50" t="s">
        <v>16</v>
      </c>
      <c r="H26" s="73" t="s">
        <v>58</v>
      </c>
      <c r="I26" s="73"/>
      <c r="J26" s="73"/>
      <c r="K26" s="73"/>
      <c r="L26" s="73"/>
      <c r="M26" s="48"/>
    </row>
    <row r="27" spans="1:13" s="49" customFormat="1" ht="47.25" customHeight="1" x14ac:dyDescent="0.25">
      <c r="A27" s="48"/>
      <c r="B27" s="50">
        <v>16</v>
      </c>
      <c r="C27" s="69" t="s">
        <v>59</v>
      </c>
      <c r="D27" s="69"/>
      <c r="E27" s="50" t="s">
        <v>60</v>
      </c>
      <c r="F27" s="50" t="s">
        <v>16</v>
      </c>
      <c r="G27" s="50" t="s">
        <v>16</v>
      </c>
      <c r="H27" s="73" t="s">
        <v>61</v>
      </c>
      <c r="I27" s="73"/>
      <c r="J27" s="73"/>
      <c r="K27" s="73"/>
      <c r="L27" s="73"/>
      <c r="M27" s="48"/>
    </row>
    <row r="28" spans="1:13" s="49" customFormat="1" ht="42.75" customHeight="1" x14ac:dyDescent="0.25">
      <c r="A28" s="48"/>
      <c r="B28" s="50">
        <v>17</v>
      </c>
      <c r="C28" s="69" t="s">
        <v>45</v>
      </c>
      <c r="D28" s="69"/>
      <c r="E28" s="50" t="s">
        <v>62</v>
      </c>
      <c r="F28" s="50" t="s">
        <v>28</v>
      </c>
      <c r="G28" s="50" t="s">
        <v>16</v>
      </c>
      <c r="H28" s="73" t="s">
        <v>63</v>
      </c>
      <c r="I28" s="73"/>
      <c r="J28" s="73"/>
      <c r="K28" s="73"/>
      <c r="L28" s="73"/>
      <c r="M28" s="48"/>
    </row>
    <row r="29" spans="1:13" s="49" customFormat="1" ht="29.25" customHeight="1" x14ac:dyDescent="0.25">
      <c r="A29" s="48"/>
      <c r="B29" s="50">
        <v>18</v>
      </c>
      <c r="C29" s="69" t="s">
        <v>48</v>
      </c>
      <c r="D29" s="69"/>
      <c r="E29" s="50" t="s">
        <v>64</v>
      </c>
      <c r="F29" s="50" t="s">
        <v>28</v>
      </c>
      <c r="G29" s="50" t="s">
        <v>16</v>
      </c>
      <c r="H29" s="73" t="s">
        <v>65</v>
      </c>
      <c r="I29" s="73"/>
      <c r="J29" s="73"/>
      <c r="K29" s="73"/>
      <c r="L29" s="73"/>
      <c r="M29" s="48"/>
    </row>
    <row r="30" spans="1:13" s="49" customFormat="1" ht="44.25" customHeight="1" x14ac:dyDescent="0.25">
      <c r="A30" s="48"/>
      <c r="B30" s="50">
        <v>19</v>
      </c>
      <c r="C30" s="69" t="s">
        <v>51</v>
      </c>
      <c r="D30" s="69"/>
      <c r="E30" s="50" t="s">
        <v>66</v>
      </c>
      <c r="F30" s="50" t="s">
        <v>16</v>
      </c>
      <c r="G30" s="50" t="s">
        <v>28</v>
      </c>
      <c r="H30" s="73" t="s">
        <v>67</v>
      </c>
      <c r="I30" s="73"/>
      <c r="J30" s="73"/>
      <c r="K30" s="73"/>
      <c r="L30" s="73"/>
      <c r="M30" s="48"/>
    </row>
    <row r="31" spans="1:13" s="49" customFormat="1" ht="38.25" customHeight="1" x14ac:dyDescent="0.25">
      <c r="A31" s="48"/>
      <c r="B31" s="50">
        <v>20</v>
      </c>
      <c r="C31" s="69" t="s">
        <v>54</v>
      </c>
      <c r="D31" s="69"/>
      <c r="E31" s="50" t="s">
        <v>68</v>
      </c>
      <c r="F31" s="50" t="s">
        <v>16</v>
      </c>
      <c r="G31" s="50" t="s">
        <v>28</v>
      </c>
      <c r="H31" s="73" t="s">
        <v>69</v>
      </c>
      <c r="I31" s="73"/>
      <c r="J31" s="73"/>
      <c r="K31" s="73"/>
      <c r="L31" s="73"/>
      <c r="M31" s="48"/>
    </row>
    <row r="32" spans="1:13" s="49" customFormat="1" ht="24" customHeight="1" x14ac:dyDescent="0.25">
      <c r="A32" s="48"/>
      <c r="B32" s="50">
        <v>21</v>
      </c>
      <c r="C32" s="69" t="s">
        <v>70</v>
      </c>
      <c r="D32" s="69"/>
      <c r="E32" s="50" t="s">
        <v>71</v>
      </c>
      <c r="F32" s="50" t="s">
        <v>28</v>
      </c>
      <c r="G32" s="50" t="s">
        <v>16</v>
      </c>
      <c r="H32" s="73" t="s">
        <v>72</v>
      </c>
      <c r="I32" s="73"/>
      <c r="J32" s="73"/>
      <c r="K32" s="73"/>
      <c r="L32" s="73"/>
      <c r="M32" s="48"/>
    </row>
    <row r="33" spans="1:13" s="49" customFormat="1" ht="26.65" customHeight="1" x14ac:dyDescent="0.25">
      <c r="A33" s="48"/>
      <c r="B33" s="50">
        <v>22</v>
      </c>
      <c r="C33" s="69" t="s">
        <v>73</v>
      </c>
      <c r="D33" s="69"/>
      <c r="E33" s="50" t="s">
        <v>74</v>
      </c>
      <c r="F33" s="50" t="s">
        <v>28</v>
      </c>
      <c r="G33" s="50" t="s">
        <v>16</v>
      </c>
      <c r="H33" s="73" t="s">
        <v>58</v>
      </c>
      <c r="I33" s="73"/>
      <c r="J33" s="73"/>
      <c r="K33" s="73"/>
      <c r="L33" s="73"/>
      <c r="M33" s="48"/>
    </row>
    <row r="34" spans="1:13" s="49" customFormat="1" ht="28.5" customHeight="1" x14ac:dyDescent="0.25">
      <c r="A34" s="48"/>
      <c r="B34" s="50">
        <v>23</v>
      </c>
      <c r="C34" s="69" t="s">
        <v>75</v>
      </c>
      <c r="D34" s="69"/>
      <c r="E34" s="50" t="s">
        <v>76</v>
      </c>
      <c r="F34" s="50" t="s">
        <v>16</v>
      </c>
      <c r="G34" s="50" t="s">
        <v>16</v>
      </c>
      <c r="H34" s="73" t="s">
        <v>77</v>
      </c>
      <c r="I34" s="73"/>
      <c r="J34" s="73"/>
      <c r="K34" s="73"/>
      <c r="L34" s="73"/>
      <c r="M34" s="48"/>
    </row>
    <row r="35" spans="1:13" s="49" customFormat="1" ht="30" customHeight="1" x14ac:dyDescent="0.25">
      <c r="A35" s="48"/>
      <c r="B35" s="50">
        <v>24</v>
      </c>
      <c r="C35" s="69" t="s">
        <v>78</v>
      </c>
      <c r="D35" s="69"/>
      <c r="E35" s="50" t="s">
        <v>79</v>
      </c>
      <c r="F35" s="50" t="s">
        <v>16</v>
      </c>
      <c r="G35" s="50" t="s">
        <v>16</v>
      </c>
      <c r="H35" s="73" t="s">
        <v>80</v>
      </c>
      <c r="I35" s="73"/>
      <c r="J35" s="73"/>
      <c r="K35" s="73"/>
      <c r="L35" s="73"/>
      <c r="M35" s="48"/>
    </row>
    <row r="36" spans="1:13" s="49" customFormat="1" ht="40.5" customHeight="1" x14ac:dyDescent="0.25">
      <c r="A36" s="48"/>
      <c r="B36" s="50">
        <v>25</v>
      </c>
      <c r="C36" s="69" t="s">
        <v>81</v>
      </c>
      <c r="D36" s="69"/>
      <c r="E36" s="50" t="s">
        <v>82</v>
      </c>
      <c r="F36" s="50" t="s">
        <v>16</v>
      </c>
      <c r="G36" s="50" t="s">
        <v>16</v>
      </c>
      <c r="H36" s="73" t="s">
        <v>83</v>
      </c>
      <c r="I36" s="73"/>
      <c r="J36" s="73"/>
      <c r="K36" s="73"/>
      <c r="L36" s="73"/>
      <c r="M36" s="48"/>
    </row>
    <row r="37" spans="1:13" s="49" customFormat="1" ht="31.5" customHeight="1" x14ac:dyDescent="0.25">
      <c r="A37" s="48"/>
      <c r="B37" s="50">
        <v>26</v>
      </c>
      <c r="C37" s="69" t="s">
        <v>84</v>
      </c>
      <c r="D37" s="69"/>
      <c r="E37" s="50" t="s">
        <v>85</v>
      </c>
      <c r="F37" s="50" t="s">
        <v>28</v>
      </c>
      <c r="G37" s="50" t="s">
        <v>16</v>
      </c>
      <c r="H37" s="73" t="s">
        <v>86</v>
      </c>
      <c r="I37" s="73"/>
      <c r="J37" s="73"/>
      <c r="K37" s="73"/>
      <c r="L37" s="73"/>
      <c r="M37" s="48"/>
    </row>
    <row r="38" spans="1:13" s="49" customFormat="1" ht="24" customHeight="1" x14ac:dyDescent="0.25">
      <c r="A38" s="48"/>
      <c r="B38" s="63" t="s">
        <v>87</v>
      </c>
      <c r="C38" s="60"/>
      <c r="D38" s="60"/>
      <c r="E38" s="59"/>
      <c r="F38" s="59"/>
      <c r="G38" s="59"/>
      <c r="H38" s="61"/>
      <c r="I38" s="61"/>
      <c r="J38" s="61"/>
      <c r="K38" s="61"/>
      <c r="L38" s="61"/>
      <c r="M38" s="48"/>
    </row>
    <row r="39" spans="1:13" s="49" customFormat="1" ht="28.5" customHeight="1" x14ac:dyDescent="0.25">
      <c r="A39" s="48"/>
      <c r="B39" s="59"/>
      <c r="C39" s="60"/>
      <c r="D39" s="60"/>
      <c r="E39" s="59"/>
      <c r="F39" s="59"/>
      <c r="G39" s="59"/>
      <c r="H39" s="61"/>
      <c r="I39" s="61"/>
      <c r="J39" s="61"/>
      <c r="K39" s="61"/>
      <c r="L39" s="61"/>
      <c r="M39" s="48"/>
    </row>
    <row r="40" spans="1:13" s="25" customFormat="1" ht="18.600000000000001" customHeight="1" x14ac:dyDescent="0.25"/>
  </sheetData>
  <sheetProtection algorithmName="SHA-512" hashValue="JFn4Plluyyc/yWwW1Eq3z3W+oCJjEpk40OU3uZDksqoVj2wXcaYvBIL51KFdTa8CiNpuYm50fHf71zBLZxzu5g==" saltValue="Ie4v2/Iz3W915qXHerOXLQ==" spinCount="100000" sheet="1" autoFilter="0"/>
  <autoFilter ref="A11:N11" xr:uid="{71697B38-99EC-479A-8BE7-63F0B0C54D47}">
    <filterColumn colId="2" showButton="0"/>
    <filterColumn colId="7" showButton="0"/>
    <filterColumn colId="8" showButton="0"/>
    <filterColumn colId="9" showButton="0"/>
    <filterColumn colId="10" showButton="0"/>
  </autoFilter>
  <mergeCells count="60">
    <mergeCell ref="H28:L28"/>
    <mergeCell ref="H29:L29"/>
    <mergeCell ref="C37:D37"/>
    <mergeCell ref="H25:L25"/>
    <mergeCell ref="H26:L26"/>
    <mergeCell ref="H27:L27"/>
    <mergeCell ref="H36:L36"/>
    <mergeCell ref="H37:L37"/>
    <mergeCell ref="H32:L32"/>
    <mergeCell ref="H30:L30"/>
    <mergeCell ref="H31:L31"/>
    <mergeCell ref="H33:L33"/>
    <mergeCell ref="H34:L34"/>
    <mergeCell ref="H35:L35"/>
    <mergeCell ref="C35:D35"/>
    <mergeCell ref="C36:D36"/>
    <mergeCell ref="H16:L16"/>
    <mergeCell ref="H18:L18"/>
    <mergeCell ref="H19:L19"/>
    <mergeCell ref="H20:L20"/>
    <mergeCell ref="H24:L24"/>
    <mergeCell ref="H17:L17"/>
    <mergeCell ref="H21:L21"/>
    <mergeCell ref="C27:D27"/>
    <mergeCell ref="C19:D19"/>
    <mergeCell ref="C20:D20"/>
    <mergeCell ref="C21:D21"/>
    <mergeCell ref="C25:D25"/>
    <mergeCell ref="B9:L9"/>
    <mergeCell ref="C11:D11"/>
    <mergeCell ref="H11:L11"/>
    <mergeCell ref="C33:D33"/>
    <mergeCell ref="C34:D34"/>
    <mergeCell ref="C31:D31"/>
    <mergeCell ref="C24:D24"/>
    <mergeCell ref="C28:D28"/>
    <mergeCell ref="C29:D29"/>
    <mergeCell ref="C30:D30"/>
    <mergeCell ref="C32:D32"/>
    <mergeCell ref="C26:D26"/>
    <mergeCell ref="C22:D22"/>
    <mergeCell ref="H22:L22"/>
    <mergeCell ref="C23:D23"/>
    <mergeCell ref="H23:L23"/>
    <mergeCell ref="K4:L5"/>
    <mergeCell ref="C16:D16"/>
    <mergeCell ref="C17:D17"/>
    <mergeCell ref="B10:L10"/>
    <mergeCell ref="C18:D18"/>
    <mergeCell ref="B2:C5"/>
    <mergeCell ref="D2:J5"/>
    <mergeCell ref="C15:D15"/>
    <mergeCell ref="H15:L15"/>
    <mergeCell ref="H12:L12"/>
    <mergeCell ref="C13:D13"/>
    <mergeCell ref="H13:L13"/>
    <mergeCell ref="C14:D14"/>
    <mergeCell ref="H14:L14"/>
    <mergeCell ref="C12:D12"/>
    <mergeCell ref="B7:L7"/>
  </mergeCells>
  <printOptions horizontalCentered="1"/>
  <pageMargins left="0.23622047244094491" right="0.23622047244094491" top="0.74803149606299213" bottom="0.74803149606299213" header="0.31496062992125984" footer="0.31496062992125984"/>
  <pageSetup scale="54"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56"/>
  <sheetViews>
    <sheetView showGridLines="0" zoomScale="80" zoomScaleNormal="80" workbookViewId="0">
      <selection activeCell="N3" sqref="N3"/>
    </sheetView>
  </sheetViews>
  <sheetFormatPr baseColWidth="10" defaultColWidth="0" defaultRowHeight="11.25" zeroHeight="1" x14ac:dyDescent="0.2"/>
  <cols>
    <col min="1" max="1" width="1.7109375" style="3" customWidth="1"/>
    <col min="2" max="2" width="22.7109375" style="3" customWidth="1"/>
    <col min="3" max="3" width="27.42578125" style="3" customWidth="1"/>
    <col min="4" max="4" width="7.5703125" style="3" customWidth="1"/>
    <col min="5" max="5" width="23.5703125" style="3" customWidth="1"/>
    <col min="6" max="6" width="9.28515625" style="3" customWidth="1"/>
    <col min="7" max="7" width="22.5703125" style="3" customWidth="1"/>
    <col min="8" max="9" width="19.5703125" style="3" customWidth="1"/>
    <col min="10" max="10" width="18" style="3" customWidth="1"/>
    <col min="11" max="11" width="24.7109375" style="3" customWidth="1"/>
    <col min="12" max="15" width="32.42578125" style="3" customWidth="1"/>
    <col min="16" max="16" width="3.5703125" style="3" customWidth="1"/>
    <col min="17" max="17" width="19.7109375" style="3" hidden="1" customWidth="1"/>
    <col min="18" max="18" width="10.7109375" style="3" hidden="1" customWidth="1"/>
    <col min="19" max="19" width="22.28515625" style="3" hidden="1" customWidth="1"/>
    <col min="20" max="20" width="23" style="3" hidden="1" customWidth="1"/>
    <col min="21" max="21" width="11" style="3" hidden="1" customWidth="1"/>
    <col min="22" max="22" width="24.5703125" style="3" hidden="1" customWidth="1"/>
    <col min="23" max="23" width="12.5703125" style="3" hidden="1" customWidth="1"/>
    <col min="24" max="24" width="9.5703125" style="3" hidden="1" customWidth="1"/>
    <col min="25" max="25" width="18.7109375" style="3" hidden="1" customWidth="1"/>
    <col min="26" max="26" width="16.5703125" style="3" hidden="1" customWidth="1"/>
    <col min="27" max="27" width="19" style="3" hidden="1" customWidth="1"/>
    <col min="28" max="29" width="28" style="3" hidden="1" customWidth="1"/>
    <col min="30" max="16384" width="11.42578125" style="3" hidden="1"/>
  </cols>
  <sheetData>
    <row r="1" spans="1:16" customFormat="1" ht="6" customHeight="1" x14ac:dyDescent="0.25">
      <c r="A1" s="22"/>
      <c r="B1" s="22"/>
      <c r="C1" s="22"/>
      <c r="D1" s="22"/>
      <c r="E1" s="22"/>
      <c r="F1" s="22"/>
      <c r="G1" s="22"/>
      <c r="H1" s="22"/>
      <c r="I1" s="22"/>
      <c r="J1" s="22"/>
      <c r="K1" s="22"/>
      <c r="L1" s="22"/>
      <c r="M1" s="22"/>
      <c r="N1" s="22"/>
      <c r="O1" s="22"/>
      <c r="P1" s="22"/>
    </row>
    <row r="2" spans="1:16" customFormat="1" ht="21" customHeight="1" x14ac:dyDescent="0.25">
      <c r="A2" s="22"/>
      <c r="B2" s="91"/>
      <c r="C2" s="72" t="s">
        <v>88</v>
      </c>
      <c r="D2" s="72"/>
      <c r="E2" s="72"/>
      <c r="F2" s="72"/>
      <c r="G2" s="72"/>
      <c r="H2" s="72"/>
      <c r="I2" s="72"/>
      <c r="J2" s="72"/>
      <c r="K2" s="72"/>
      <c r="L2" s="72"/>
      <c r="M2" s="72"/>
      <c r="N2" s="65" t="s">
        <v>1</v>
      </c>
      <c r="O2" s="66">
        <v>44860</v>
      </c>
      <c r="P2" s="22"/>
    </row>
    <row r="3" spans="1:16" customFormat="1" ht="21" customHeight="1" x14ac:dyDescent="0.25">
      <c r="A3" s="22"/>
      <c r="B3" s="91"/>
      <c r="C3" s="72"/>
      <c r="D3" s="72"/>
      <c r="E3" s="72"/>
      <c r="F3" s="72"/>
      <c r="G3" s="72"/>
      <c r="H3" s="72"/>
      <c r="I3" s="72"/>
      <c r="J3" s="72"/>
      <c r="K3" s="72"/>
      <c r="L3" s="72"/>
      <c r="M3" s="72"/>
      <c r="N3" s="67" t="s">
        <v>2</v>
      </c>
      <c r="O3" s="67" t="s">
        <v>3</v>
      </c>
      <c r="P3" s="22"/>
    </row>
    <row r="4" spans="1:16" customFormat="1" ht="13.5" customHeight="1" x14ac:dyDescent="0.25">
      <c r="A4" s="22"/>
      <c r="B4" s="91"/>
      <c r="C4" s="72"/>
      <c r="D4" s="72"/>
      <c r="E4" s="72"/>
      <c r="F4" s="72"/>
      <c r="G4" s="72"/>
      <c r="H4" s="72"/>
      <c r="I4" s="72"/>
      <c r="J4" s="72"/>
      <c r="K4" s="72"/>
      <c r="L4" s="72"/>
      <c r="M4" s="72"/>
      <c r="N4" s="68" t="s">
        <v>4</v>
      </c>
      <c r="O4" s="68"/>
      <c r="P4" s="22"/>
    </row>
    <row r="5" spans="1:16" customFormat="1" ht="21" customHeight="1" x14ac:dyDescent="0.25">
      <c r="A5" s="22"/>
      <c r="B5" s="91"/>
      <c r="C5" s="72"/>
      <c r="D5" s="72"/>
      <c r="E5" s="72"/>
      <c r="F5" s="72"/>
      <c r="G5" s="72"/>
      <c r="H5" s="72"/>
      <c r="I5" s="72"/>
      <c r="J5" s="72"/>
      <c r="K5" s="72"/>
      <c r="L5" s="72"/>
      <c r="M5" s="72"/>
      <c r="N5" s="68"/>
      <c r="O5" s="68"/>
      <c r="P5" s="22"/>
    </row>
    <row r="6" spans="1:16" s="22" customFormat="1" ht="9" customHeight="1" x14ac:dyDescent="0.25"/>
    <row r="7" spans="1:16" customFormat="1" ht="29.1" customHeight="1" x14ac:dyDescent="0.25">
      <c r="A7" s="22"/>
      <c r="B7" s="86" t="s">
        <v>89</v>
      </c>
      <c r="C7" s="86"/>
      <c r="D7" s="86"/>
      <c r="E7" s="86"/>
      <c r="F7" s="86"/>
      <c r="G7" s="86"/>
      <c r="H7" s="86"/>
      <c r="I7" s="86"/>
      <c r="J7" s="86"/>
      <c r="K7" s="86"/>
      <c r="L7" s="86"/>
      <c r="M7" s="86"/>
      <c r="N7" s="86"/>
      <c r="O7" s="86"/>
      <c r="P7" s="22"/>
    </row>
    <row r="8" spans="1:16" customFormat="1" ht="6.75" customHeight="1" x14ac:dyDescent="0.25">
      <c r="A8" s="22"/>
      <c r="B8" s="24"/>
      <c r="C8" s="24"/>
      <c r="D8" s="24"/>
      <c r="E8" s="24"/>
      <c r="F8" s="24"/>
      <c r="G8" s="24"/>
      <c r="H8" s="24"/>
      <c r="I8" s="24"/>
      <c r="J8" s="24"/>
      <c r="K8" s="24"/>
      <c r="L8" s="24"/>
      <c r="M8" s="24"/>
      <c r="N8" s="24"/>
      <c r="O8" s="24"/>
      <c r="P8" s="25"/>
    </row>
    <row r="9" spans="1:16" customFormat="1" ht="15" x14ac:dyDescent="0.25">
      <c r="A9" s="22"/>
      <c r="B9" s="90" t="s">
        <v>90</v>
      </c>
      <c r="C9" s="90"/>
      <c r="D9" s="90"/>
      <c r="E9" s="90"/>
      <c r="F9" s="90"/>
      <c r="G9" s="90"/>
      <c r="H9" s="90"/>
      <c r="I9" s="90"/>
      <c r="J9" s="90"/>
      <c r="K9" s="90"/>
      <c r="L9" s="90"/>
      <c r="M9" s="90"/>
      <c r="N9" s="90"/>
      <c r="O9" s="90"/>
      <c r="P9" s="25"/>
    </row>
    <row r="10" spans="1:16" customFormat="1" ht="15" x14ac:dyDescent="0.25">
      <c r="A10" s="25"/>
      <c r="B10" s="25"/>
      <c r="C10" s="25"/>
      <c r="D10" s="25"/>
      <c r="E10" s="25"/>
      <c r="F10" s="25"/>
      <c r="G10" s="25"/>
      <c r="H10" s="25"/>
      <c r="I10" s="25"/>
      <c r="J10" s="25"/>
      <c r="K10" s="25"/>
      <c r="L10" s="25"/>
      <c r="M10" s="25"/>
      <c r="N10" s="25"/>
      <c r="O10" s="25"/>
      <c r="P10" s="25"/>
    </row>
    <row r="11" spans="1:16" s="1" customFormat="1" ht="14.25" x14ac:dyDescent="0.2">
      <c r="B11" s="10" t="s">
        <v>91</v>
      </c>
    </row>
    <row r="12" spans="1:16" s="1" customFormat="1" ht="19.149999999999999" customHeight="1" x14ac:dyDescent="0.2"/>
    <row r="13" spans="1:16" s="12" customFormat="1" ht="18.600000000000001" customHeight="1" x14ac:dyDescent="0.2">
      <c r="B13" s="89" t="s">
        <v>92</v>
      </c>
      <c r="C13" s="89"/>
      <c r="D13" s="28"/>
      <c r="E13" s="89" t="s">
        <v>93</v>
      </c>
      <c r="F13" s="89"/>
      <c r="G13" s="89"/>
      <c r="H13" s="28"/>
      <c r="I13" s="89" t="s">
        <v>94</v>
      </c>
      <c r="J13" s="89"/>
      <c r="K13" s="89"/>
      <c r="L13" s="89"/>
      <c r="M13" s="89"/>
      <c r="N13" s="89"/>
      <c r="O13" s="89"/>
    </row>
    <row r="14" spans="1:16" s="12" customFormat="1" ht="14.1" customHeight="1" x14ac:dyDescent="0.2">
      <c r="B14" s="92" t="s">
        <v>95</v>
      </c>
      <c r="C14" s="103" t="s">
        <v>96</v>
      </c>
      <c r="D14" s="28"/>
      <c r="E14" s="92" t="s">
        <v>97</v>
      </c>
      <c r="F14" s="99" t="s">
        <v>96</v>
      </c>
      <c r="G14" s="100"/>
      <c r="H14" s="28"/>
      <c r="I14" s="92" t="s">
        <v>98</v>
      </c>
      <c r="J14" s="103" t="s">
        <v>99</v>
      </c>
      <c r="K14" s="103" t="s">
        <v>100</v>
      </c>
      <c r="L14" s="94" t="s">
        <v>96</v>
      </c>
      <c r="M14" s="94"/>
      <c r="N14" s="94"/>
      <c r="O14" s="94"/>
    </row>
    <row r="15" spans="1:16" s="21" customFormat="1" ht="14.1" customHeight="1" x14ac:dyDescent="0.25">
      <c r="B15" s="93"/>
      <c r="C15" s="104"/>
      <c r="E15" s="93"/>
      <c r="F15" s="101"/>
      <c r="G15" s="102"/>
      <c r="I15" s="93"/>
      <c r="J15" s="104"/>
      <c r="K15" s="104"/>
      <c r="L15" s="94"/>
      <c r="M15" s="94"/>
      <c r="N15" s="94"/>
      <c r="O15" s="94"/>
    </row>
    <row r="16" spans="1:16" s="29" customFormat="1" ht="134.65" customHeight="1" x14ac:dyDescent="0.25">
      <c r="B16" s="37" t="s">
        <v>101</v>
      </c>
      <c r="C16" s="30" t="s">
        <v>102</v>
      </c>
      <c r="D16" s="31"/>
      <c r="E16" s="37" t="s">
        <v>103</v>
      </c>
      <c r="F16" s="78" t="s">
        <v>104</v>
      </c>
      <c r="G16" s="78"/>
      <c r="H16" s="28"/>
      <c r="I16" s="32" t="s">
        <v>105</v>
      </c>
      <c r="J16" s="32" t="s">
        <v>106</v>
      </c>
      <c r="K16" s="32" t="s">
        <v>107</v>
      </c>
      <c r="L16" s="78" t="s">
        <v>108</v>
      </c>
      <c r="M16" s="78"/>
      <c r="N16" s="78"/>
      <c r="O16" s="78"/>
    </row>
    <row r="17" spans="2:20" s="29" customFormat="1" ht="63.6" customHeight="1" x14ac:dyDescent="0.25">
      <c r="B17" s="37" t="s">
        <v>109</v>
      </c>
      <c r="C17" s="30" t="s">
        <v>110</v>
      </c>
      <c r="D17" s="33"/>
      <c r="E17" s="37" t="s">
        <v>111</v>
      </c>
      <c r="F17" s="78" t="s">
        <v>112</v>
      </c>
      <c r="G17" s="78"/>
      <c r="I17" s="32" t="s">
        <v>113</v>
      </c>
      <c r="J17" s="32" t="s">
        <v>107</v>
      </c>
      <c r="K17" s="32" t="s">
        <v>114</v>
      </c>
      <c r="L17" s="78" t="s">
        <v>115</v>
      </c>
      <c r="M17" s="78"/>
      <c r="N17" s="78"/>
      <c r="O17" s="78"/>
    </row>
    <row r="18" spans="2:20" s="12" customFormat="1" ht="59.65" customHeight="1" x14ac:dyDescent="0.2">
      <c r="B18" s="29"/>
      <c r="C18" s="34"/>
      <c r="D18" s="34"/>
      <c r="E18" s="34"/>
      <c r="F18" s="34"/>
      <c r="G18" s="34"/>
      <c r="H18" s="28"/>
      <c r="I18" s="32" t="s">
        <v>116</v>
      </c>
      <c r="J18" s="32" t="s">
        <v>117</v>
      </c>
      <c r="K18" s="32" t="s">
        <v>118</v>
      </c>
      <c r="L18" s="78" t="s">
        <v>119</v>
      </c>
      <c r="M18" s="78"/>
      <c r="N18" s="78"/>
      <c r="O18" s="78"/>
    </row>
    <row r="19" spans="2:20" s="12" customFormat="1" ht="75" customHeight="1" x14ac:dyDescent="0.2">
      <c r="D19" s="28"/>
      <c r="E19" s="28"/>
      <c r="F19" s="28"/>
      <c r="G19" s="28"/>
      <c r="I19" s="32" t="s">
        <v>120</v>
      </c>
      <c r="J19" s="32" t="s">
        <v>118</v>
      </c>
      <c r="K19" s="32" t="s">
        <v>121</v>
      </c>
      <c r="L19" s="78" t="s">
        <v>122</v>
      </c>
      <c r="M19" s="78"/>
      <c r="N19" s="78"/>
      <c r="O19" s="78"/>
    </row>
    <row r="20" spans="2:20" s="29" customFormat="1" ht="37.5" customHeight="1" x14ac:dyDescent="0.25">
      <c r="D20" s="33"/>
      <c r="E20" s="33"/>
      <c r="F20" s="33"/>
      <c r="G20" s="33"/>
      <c r="H20" s="33"/>
      <c r="I20" s="33"/>
      <c r="J20" s="33"/>
      <c r="K20" s="33"/>
      <c r="L20" s="33"/>
      <c r="M20" s="33"/>
      <c r="N20" s="33"/>
      <c r="O20" s="33"/>
    </row>
    <row r="21" spans="2:20" s="29" customFormat="1" ht="21.6" customHeight="1" x14ac:dyDescent="0.2">
      <c r="B21" s="96" t="s">
        <v>123</v>
      </c>
      <c r="C21" s="97"/>
      <c r="D21" s="97"/>
      <c r="E21" s="98"/>
      <c r="F21" s="12"/>
      <c r="G21" s="89" t="s">
        <v>124</v>
      </c>
      <c r="H21" s="89"/>
      <c r="I21" s="12"/>
      <c r="J21" s="89" t="s">
        <v>125</v>
      </c>
      <c r="K21" s="89"/>
      <c r="L21" s="89"/>
      <c r="M21" s="89"/>
      <c r="N21" s="89"/>
      <c r="O21" s="89"/>
      <c r="P21" s="12"/>
    </row>
    <row r="22" spans="2:20" s="29" customFormat="1" ht="12.6" customHeight="1" x14ac:dyDescent="0.2">
      <c r="B22" s="92" t="s">
        <v>126</v>
      </c>
      <c r="C22" s="94" t="s">
        <v>96</v>
      </c>
      <c r="D22" s="94"/>
      <c r="E22" s="94"/>
      <c r="F22" s="12"/>
      <c r="G22" s="95" t="s">
        <v>127</v>
      </c>
      <c r="H22" s="95"/>
      <c r="I22" s="12"/>
      <c r="J22" s="95" t="s">
        <v>128</v>
      </c>
      <c r="K22" s="95"/>
      <c r="L22" s="95"/>
      <c r="M22" s="95"/>
      <c r="N22" s="95"/>
      <c r="O22" s="95"/>
      <c r="P22" s="12"/>
      <c r="Q22" s="33"/>
      <c r="R22" s="33"/>
      <c r="S22" s="33"/>
    </row>
    <row r="23" spans="2:20" s="29" customFormat="1" ht="12.6" customHeight="1" x14ac:dyDescent="0.25">
      <c r="B23" s="93"/>
      <c r="C23" s="94"/>
      <c r="D23" s="94"/>
      <c r="E23" s="94"/>
      <c r="F23" s="21"/>
      <c r="G23" s="27" t="s">
        <v>54</v>
      </c>
      <c r="H23" s="27" t="s">
        <v>129</v>
      </c>
      <c r="I23" s="21"/>
      <c r="J23" s="84" t="s">
        <v>48</v>
      </c>
      <c r="K23" s="84"/>
      <c r="L23" s="84"/>
      <c r="M23" s="84"/>
      <c r="N23" s="84"/>
      <c r="O23" s="84"/>
      <c r="P23" s="21"/>
      <c r="Q23" s="33"/>
      <c r="R23" s="33"/>
      <c r="S23" s="33"/>
    </row>
    <row r="24" spans="2:20" s="29" customFormat="1" ht="40.15" customHeight="1" x14ac:dyDescent="0.25">
      <c r="B24" s="35" t="s">
        <v>130</v>
      </c>
      <c r="C24" s="78" t="s">
        <v>131</v>
      </c>
      <c r="D24" s="79"/>
      <c r="E24" s="79"/>
      <c r="G24" s="36" t="s">
        <v>132</v>
      </c>
      <c r="H24" s="37">
        <v>1</v>
      </c>
      <c r="J24" s="53" t="s">
        <v>133</v>
      </c>
      <c r="K24" s="32" t="s">
        <v>134</v>
      </c>
      <c r="L24" s="32" t="s">
        <v>135</v>
      </c>
      <c r="M24" s="32" t="s">
        <v>136</v>
      </c>
      <c r="N24" s="32" t="s">
        <v>137</v>
      </c>
      <c r="O24" s="32" t="s">
        <v>138</v>
      </c>
      <c r="Q24" s="33"/>
      <c r="R24" s="33"/>
      <c r="S24" s="33"/>
    </row>
    <row r="25" spans="2:20" s="29" customFormat="1" ht="50.65" customHeight="1" x14ac:dyDescent="0.25">
      <c r="B25" s="35" t="s">
        <v>139</v>
      </c>
      <c r="C25" s="78" t="s">
        <v>140</v>
      </c>
      <c r="D25" s="79"/>
      <c r="E25" s="79"/>
      <c r="G25" s="36" t="s">
        <v>141</v>
      </c>
      <c r="H25" s="37">
        <v>2</v>
      </c>
      <c r="J25" s="53" t="s">
        <v>142</v>
      </c>
      <c r="K25" s="32" t="s">
        <v>143</v>
      </c>
      <c r="L25" s="32" t="s">
        <v>144</v>
      </c>
      <c r="M25" s="32" t="s">
        <v>145</v>
      </c>
      <c r="N25" s="32" t="s">
        <v>146</v>
      </c>
      <c r="O25" s="32" t="s">
        <v>147</v>
      </c>
      <c r="Q25" s="33"/>
      <c r="R25" s="33"/>
      <c r="S25" s="33"/>
    </row>
    <row r="26" spans="2:20" s="29" customFormat="1" ht="54.6" customHeight="1" x14ac:dyDescent="0.2">
      <c r="B26" s="35" t="s">
        <v>148</v>
      </c>
      <c r="C26" s="78" t="s">
        <v>149</v>
      </c>
      <c r="D26" s="79"/>
      <c r="E26" s="79"/>
      <c r="F26" s="12"/>
      <c r="G26" s="36" t="s">
        <v>150</v>
      </c>
      <c r="H26" s="37">
        <v>3</v>
      </c>
      <c r="I26" s="12"/>
      <c r="J26" s="53" t="s">
        <v>54</v>
      </c>
      <c r="K26" s="38" t="s">
        <v>151</v>
      </c>
      <c r="L26" s="38" t="s">
        <v>152</v>
      </c>
      <c r="M26" s="38" t="s">
        <v>153</v>
      </c>
      <c r="N26" s="38" t="s">
        <v>154</v>
      </c>
      <c r="O26" s="38" t="s">
        <v>155</v>
      </c>
      <c r="P26" s="12"/>
      <c r="Q26" s="33"/>
      <c r="R26" s="33"/>
      <c r="S26" s="33"/>
    </row>
    <row r="27" spans="2:20" s="29" customFormat="1" ht="65.099999999999994" customHeight="1" x14ac:dyDescent="0.2">
      <c r="B27" s="35" t="s">
        <v>156</v>
      </c>
      <c r="C27" s="78" t="s">
        <v>157</v>
      </c>
      <c r="D27" s="79"/>
      <c r="E27" s="79"/>
      <c r="F27" s="12"/>
      <c r="G27" s="36" t="s">
        <v>158</v>
      </c>
      <c r="H27" s="37">
        <v>4</v>
      </c>
      <c r="I27" s="12"/>
      <c r="J27" s="53" t="s">
        <v>159</v>
      </c>
      <c r="K27" s="37">
        <v>1</v>
      </c>
      <c r="L27" s="37">
        <v>2</v>
      </c>
      <c r="M27" s="37">
        <v>3</v>
      </c>
      <c r="N27" s="37">
        <v>4</v>
      </c>
      <c r="O27" s="37">
        <v>5</v>
      </c>
      <c r="P27" s="12"/>
      <c r="Q27" s="33"/>
      <c r="R27" s="33"/>
      <c r="S27" s="33"/>
    </row>
    <row r="28" spans="2:20" s="29" customFormat="1" ht="36" customHeight="1" x14ac:dyDescent="0.25">
      <c r="B28" s="35" t="s">
        <v>160</v>
      </c>
      <c r="C28" s="78" t="s">
        <v>161</v>
      </c>
      <c r="D28" s="79"/>
      <c r="E28" s="79"/>
      <c r="G28" s="36" t="s">
        <v>162</v>
      </c>
      <c r="H28" s="37">
        <v>5</v>
      </c>
      <c r="P28" s="33"/>
      <c r="Q28" s="33"/>
      <c r="R28" s="33"/>
    </row>
    <row r="29" spans="2:20" s="29" customFormat="1" ht="43.5" customHeight="1" x14ac:dyDescent="0.25">
      <c r="B29" s="35" t="s">
        <v>163</v>
      </c>
      <c r="C29" s="78" t="s">
        <v>164</v>
      </c>
      <c r="D29" s="79"/>
      <c r="E29" s="79"/>
      <c r="J29" s="88" t="s">
        <v>73</v>
      </c>
      <c r="K29" s="37" t="s">
        <v>165</v>
      </c>
      <c r="M29" s="88" t="s">
        <v>70</v>
      </c>
      <c r="N29" s="37" t="s">
        <v>28</v>
      </c>
      <c r="Q29" s="33"/>
      <c r="R29" s="33"/>
      <c r="S29" s="33"/>
    </row>
    <row r="30" spans="2:20" s="29" customFormat="1" ht="52.5" customHeight="1" x14ac:dyDescent="0.25">
      <c r="B30" s="35" t="s">
        <v>166</v>
      </c>
      <c r="C30" s="78" t="s">
        <v>167</v>
      </c>
      <c r="D30" s="78"/>
      <c r="E30" s="78"/>
      <c r="J30" s="88"/>
      <c r="K30" s="37" t="s">
        <v>168</v>
      </c>
      <c r="M30" s="88"/>
      <c r="N30" s="37" t="s">
        <v>16</v>
      </c>
      <c r="Q30" s="33"/>
      <c r="R30" s="33"/>
      <c r="S30" s="33"/>
    </row>
    <row r="31" spans="2:20" s="29" customFormat="1" ht="50.65" customHeight="1" x14ac:dyDescent="0.25">
      <c r="B31" s="35" t="s">
        <v>169</v>
      </c>
      <c r="C31" s="78" t="s">
        <v>170</v>
      </c>
      <c r="D31" s="78"/>
      <c r="E31" s="78"/>
      <c r="J31" s="88"/>
      <c r="K31" s="37" t="s">
        <v>171</v>
      </c>
      <c r="Q31" s="33"/>
      <c r="R31" s="33"/>
      <c r="S31" s="33"/>
    </row>
    <row r="32" spans="2:20" s="29" customFormat="1" ht="12" x14ac:dyDescent="0.25">
      <c r="B32" s="46"/>
      <c r="C32" s="33"/>
      <c r="D32" s="33"/>
      <c r="E32" s="33"/>
      <c r="L32" s="39"/>
      <c r="M32" s="88" t="s">
        <v>84</v>
      </c>
      <c r="N32" s="37" t="s">
        <v>172</v>
      </c>
      <c r="R32" s="33"/>
      <c r="S32" s="33"/>
      <c r="T32" s="33"/>
    </row>
    <row r="33" spans="2:20" s="29" customFormat="1" ht="12" x14ac:dyDescent="0.25">
      <c r="B33" s="46"/>
      <c r="C33" s="33"/>
      <c r="D33" s="33"/>
      <c r="E33" s="33"/>
      <c r="L33" s="39"/>
      <c r="M33" s="88"/>
      <c r="N33" s="37" t="s">
        <v>173</v>
      </c>
      <c r="R33" s="33"/>
      <c r="S33" s="33"/>
      <c r="T33" s="33"/>
    </row>
    <row r="34" spans="2:20" s="29" customFormat="1" ht="12" x14ac:dyDescent="0.25">
      <c r="B34" s="46"/>
      <c r="C34" s="33"/>
      <c r="D34" s="33"/>
      <c r="E34" s="33"/>
      <c r="L34" s="39"/>
      <c r="M34" s="88"/>
      <c r="N34" s="37" t="s">
        <v>174</v>
      </c>
      <c r="R34" s="33"/>
      <c r="S34" s="33"/>
      <c r="T34" s="33"/>
    </row>
    <row r="35" spans="2:20" s="29" customFormat="1" ht="12" x14ac:dyDescent="0.25">
      <c r="B35" s="46"/>
      <c r="C35" s="33"/>
      <c r="D35" s="33"/>
      <c r="E35" s="33"/>
      <c r="L35" s="39"/>
      <c r="M35" s="88"/>
      <c r="N35" s="37" t="s">
        <v>175</v>
      </c>
      <c r="R35" s="33"/>
      <c r="S35" s="33"/>
      <c r="T35" s="33"/>
    </row>
    <row r="36" spans="2:20" s="29" customFormat="1" ht="12" x14ac:dyDescent="0.25">
      <c r="B36" s="46"/>
      <c r="C36" s="33"/>
      <c r="D36" s="33"/>
      <c r="E36" s="33"/>
      <c r="L36" s="39"/>
      <c r="M36" s="88"/>
      <c r="N36" s="37" t="s">
        <v>176</v>
      </c>
      <c r="R36" s="33"/>
      <c r="S36" s="33"/>
      <c r="T36" s="33"/>
    </row>
    <row r="37" spans="2:20" s="29" customFormat="1" ht="12" x14ac:dyDescent="0.25">
      <c r="B37" s="46"/>
      <c r="C37" s="33"/>
      <c r="D37" s="33"/>
      <c r="E37" s="33"/>
      <c r="L37" s="39"/>
      <c r="M37" s="88"/>
      <c r="N37" s="37" t="s">
        <v>177</v>
      </c>
      <c r="R37" s="33"/>
      <c r="S37" s="33"/>
      <c r="T37" s="33"/>
    </row>
    <row r="38" spans="2:20" s="29" customFormat="1" ht="12" x14ac:dyDescent="0.25">
      <c r="B38" s="46"/>
      <c r="C38" s="33"/>
      <c r="D38" s="33"/>
      <c r="E38" s="33"/>
      <c r="L38" s="39"/>
      <c r="M38" s="88"/>
      <c r="N38" s="37" t="s">
        <v>178</v>
      </c>
      <c r="R38" s="33"/>
      <c r="S38" s="33"/>
      <c r="T38" s="33"/>
    </row>
    <row r="39" spans="2:20" s="29" customFormat="1" ht="12" x14ac:dyDescent="0.25">
      <c r="B39" s="46"/>
      <c r="C39" s="33"/>
      <c r="D39" s="33"/>
      <c r="E39" s="33"/>
      <c r="L39" s="39"/>
      <c r="M39" s="88"/>
      <c r="N39" s="37" t="s">
        <v>179</v>
      </c>
      <c r="R39" s="33"/>
      <c r="S39" s="33"/>
      <c r="T39" s="33"/>
    </row>
    <row r="40" spans="2:20" s="29" customFormat="1" ht="12" x14ac:dyDescent="0.25">
      <c r="B40" s="46"/>
      <c r="C40" s="33"/>
      <c r="D40" s="33"/>
      <c r="E40" s="33"/>
      <c r="L40" s="39"/>
      <c r="M40" s="88"/>
      <c r="N40" s="37" t="s">
        <v>180</v>
      </c>
      <c r="R40" s="33"/>
      <c r="S40" s="33"/>
      <c r="T40" s="33"/>
    </row>
    <row r="41" spans="2:20" s="29" customFormat="1" ht="12" x14ac:dyDescent="0.25">
      <c r="B41" s="46"/>
      <c r="C41" s="33"/>
      <c r="D41" s="33"/>
      <c r="E41" s="33"/>
      <c r="L41" s="39"/>
      <c r="M41" s="88"/>
      <c r="N41" s="37" t="s">
        <v>181</v>
      </c>
      <c r="R41" s="33"/>
      <c r="S41" s="33"/>
      <c r="T41" s="33"/>
    </row>
    <row r="42" spans="2:20" s="29" customFormat="1" ht="29.65" customHeight="1" x14ac:dyDescent="0.25">
      <c r="Q42" s="33"/>
      <c r="R42" s="33"/>
      <c r="S42" s="33"/>
      <c r="T42" s="33"/>
    </row>
    <row r="43" spans="2:20" s="29" customFormat="1" ht="28.15" customHeight="1" x14ac:dyDescent="0.25">
      <c r="B43" s="86" t="s">
        <v>182</v>
      </c>
      <c r="C43" s="86"/>
      <c r="D43" s="86"/>
      <c r="E43" s="86"/>
      <c r="F43" s="86"/>
      <c r="G43" s="86"/>
      <c r="H43" s="86"/>
      <c r="I43" s="86"/>
      <c r="J43" s="86"/>
      <c r="K43" s="86"/>
      <c r="L43" s="86"/>
      <c r="M43" s="86"/>
      <c r="N43" s="86"/>
      <c r="O43" s="86"/>
      <c r="Q43" s="33"/>
      <c r="R43" s="33"/>
      <c r="S43" s="33"/>
      <c r="T43" s="33"/>
    </row>
    <row r="44" spans="2:20" s="29" customFormat="1" ht="16.149999999999999" customHeight="1" x14ac:dyDescent="0.2">
      <c r="C44" s="33"/>
      <c r="D44" s="34"/>
      <c r="E44" s="34"/>
      <c r="F44" s="34"/>
      <c r="G44" s="12"/>
      <c r="H44" s="12"/>
      <c r="I44" s="12"/>
      <c r="J44" s="12"/>
      <c r="K44" s="12"/>
      <c r="L44" s="12"/>
      <c r="M44" s="12"/>
      <c r="N44" s="12"/>
      <c r="Q44" s="33"/>
      <c r="R44" s="33"/>
      <c r="S44" s="33"/>
    </row>
    <row r="45" spans="2:20" s="29" customFormat="1" ht="17.649999999999999" customHeight="1" x14ac:dyDescent="0.2">
      <c r="D45" s="12"/>
      <c r="E45" s="83" t="s">
        <v>183</v>
      </c>
      <c r="F45" s="83"/>
      <c r="G45" s="83"/>
      <c r="H45" s="83"/>
      <c r="I45" s="83"/>
      <c r="J45" s="83"/>
      <c r="K45" s="83"/>
      <c r="L45" s="12"/>
      <c r="M45" s="87" t="s">
        <v>184</v>
      </c>
      <c r="N45" s="87"/>
      <c r="O45" s="33"/>
      <c r="Q45" s="33"/>
    </row>
    <row r="46" spans="2:20" s="29" customFormat="1" ht="17.649999999999999" customHeight="1" x14ac:dyDescent="0.2">
      <c r="D46" s="12"/>
      <c r="E46" s="84" t="s">
        <v>48</v>
      </c>
      <c r="F46" s="84"/>
      <c r="G46" s="84"/>
      <c r="H46" s="84"/>
      <c r="I46" s="84"/>
      <c r="J46" s="84"/>
      <c r="K46" s="84"/>
      <c r="L46" s="12"/>
      <c r="M46" s="40" t="s">
        <v>51</v>
      </c>
      <c r="N46" s="38" t="s">
        <v>54</v>
      </c>
      <c r="O46" s="33"/>
      <c r="Q46" s="33"/>
    </row>
    <row r="47" spans="2:20" s="29" customFormat="1" ht="78.599999999999994" customHeight="1" x14ac:dyDescent="0.2">
      <c r="D47" s="41"/>
      <c r="E47" s="85" t="s">
        <v>133</v>
      </c>
      <c r="F47" s="85"/>
      <c r="G47" s="32" t="s">
        <v>134</v>
      </c>
      <c r="H47" s="32" t="s">
        <v>135</v>
      </c>
      <c r="I47" s="32" t="s">
        <v>136</v>
      </c>
      <c r="J47" s="32" t="s">
        <v>137</v>
      </c>
      <c r="K47" s="32" t="s">
        <v>138</v>
      </c>
      <c r="L47" s="12"/>
      <c r="M47" s="42" t="s">
        <v>185</v>
      </c>
      <c r="N47" s="32" t="s">
        <v>186</v>
      </c>
      <c r="O47" s="33"/>
      <c r="P47" s="33"/>
      <c r="Q47" s="33"/>
    </row>
    <row r="48" spans="2:20" s="29" customFormat="1" ht="78.599999999999994" customHeight="1" x14ac:dyDescent="0.2">
      <c r="D48" s="12"/>
      <c r="E48" s="85" t="s">
        <v>142</v>
      </c>
      <c r="F48" s="85"/>
      <c r="G48" s="32" t="s">
        <v>143</v>
      </c>
      <c r="H48" s="32" t="s">
        <v>144</v>
      </c>
      <c r="I48" s="32" t="s">
        <v>145</v>
      </c>
      <c r="J48" s="32" t="s">
        <v>146</v>
      </c>
      <c r="K48" s="32" t="s">
        <v>147</v>
      </c>
      <c r="L48" s="12"/>
      <c r="M48" s="43" t="s">
        <v>187</v>
      </c>
      <c r="N48" s="32" t="s">
        <v>188</v>
      </c>
      <c r="O48" s="33"/>
      <c r="P48" s="33"/>
      <c r="Q48" s="33"/>
    </row>
    <row r="49" spans="4:17" s="29" customFormat="1" ht="25.5" customHeight="1" x14ac:dyDescent="0.2">
      <c r="D49" s="12"/>
      <c r="E49" s="84" t="s">
        <v>54</v>
      </c>
      <c r="F49" s="84" t="s">
        <v>159</v>
      </c>
      <c r="G49" s="38" t="s">
        <v>151</v>
      </c>
      <c r="H49" s="38" t="s">
        <v>152</v>
      </c>
      <c r="I49" s="38" t="s">
        <v>153</v>
      </c>
      <c r="J49" s="38" t="s">
        <v>154</v>
      </c>
      <c r="K49" s="38" t="s">
        <v>155</v>
      </c>
      <c r="L49" s="12"/>
      <c r="M49" s="44">
        <v>5</v>
      </c>
      <c r="N49" s="32" t="s">
        <v>189</v>
      </c>
      <c r="O49" s="33"/>
      <c r="P49" s="33"/>
      <c r="Q49" s="33"/>
    </row>
    <row r="50" spans="4:17" s="29" customFormat="1" ht="23.1" customHeight="1" x14ac:dyDescent="0.2">
      <c r="D50" s="12"/>
      <c r="E50" s="84"/>
      <c r="F50" s="84"/>
      <c r="G50" s="37">
        <v>1</v>
      </c>
      <c r="H50" s="37">
        <v>2</v>
      </c>
      <c r="I50" s="37">
        <v>3</v>
      </c>
      <c r="J50" s="37">
        <v>4</v>
      </c>
      <c r="K50" s="37">
        <v>5</v>
      </c>
      <c r="L50" s="12"/>
      <c r="M50" s="45" t="s">
        <v>190</v>
      </c>
      <c r="N50" s="32" t="s">
        <v>191</v>
      </c>
      <c r="O50" s="33"/>
      <c r="P50" s="33"/>
      <c r="Q50" s="33"/>
    </row>
    <row r="51" spans="4:17" s="29" customFormat="1" ht="50.65" customHeight="1" x14ac:dyDescent="0.2">
      <c r="D51" s="80" t="s">
        <v>45</v>
      </c>
      <c r="E51" s="36" t="s">
        <v>132</v>
      </c>
      <c r="F51" s="37">
        <v>1</v>
      </c>
      <c r="G51" s="45">
        <v>2</v>
      </c>
      <c r="H51" s="45">
        <v>3</v>
      </c>
      <c r="I51" s="45">
        <v>4</v>
      </c>
      <c r="J51" s="44">
        <v>5</v>
      </c>
      <c r="K51" s="43">
        <v>6</v>
      </c>
      <c r="L51" s="12"/>
      <c r="O51" s="33"/>
      <c r="P51" s="33"/>
      <c r="Q51" s="33"/>
    </row>
    <row r="52" spans="4:17" s="29" customFormat="1" ht="50.65" customHeight="1" x14ac:dyDescent="0.2">
      <c r="D52" s="81"/>
      <c r="E52" s="36" t="s">
        <v>192</v>
      </c>
      <c r="F52" s="37">
        <v>2</v>
      </c>
      <c r="G52" s="45">
        <v>3</v>
      </c>
      <c r="H52" s="45">
        <v>4</v>
      </c>
      <c r="I52" s="44">
        <v>5</v>
      </c>
      <c r="J52" s="43">
        <v>6</v>
      </c>
      <c r="K52" s="43">
        <v>7</v>
      </c>
      <c r="L52" s="12"/>
      <c r="O52" s="33"/>
      <c r="P52" s="33"/>
      <c r="Q52" s="33"/>
    </row>
    <row r="53" spans="4:17" s="29" customFormat="1" ht="50.65" customHeight="1" x14ac:dyDescent="0.2">
      <c r="D53" s="81"/>
      <c r="E53" s="36" t="s">
        <v>150</v>
      </c>
      <c r="F53" s="37">
        <v>3</v>
      </c>
      <c r="G53" s="45">
        <v>4</v>
      </c>
      <c r="H53" s="44">
        <v>5</v>
      </c>
      <c r="I53" s="43">
        <v>6</v>
      </c>
      <c r="J53" s="43">
        <v>7</v>
      </c>
      <c r="K53" s="42">
        <v>8</v>
      </c>
      <c r="L53" s="12"/>
      <c r="O53" s="33"/>
      <c r="P53" s="33"/>
      <c r="Q53" s="33"/>
    </row>
    <row r="54" spans="4:17" s="29" customFormat="1" ht="50.65" customHeight="1" x14ac:dyDescent="0.2">
      <c r="D54" s="81"/>
      <c r="E54" s="36" t="s">
        <v>158</v>
      </c>
      <c r="F54" s="37">
        <v>4</v>
      </c>
      <c r="G54" s="44">
        <v>5</v>
      </c>
      <c r="H54" s="43">
        <v>6</v>
      </c>
      <c r="I54" s="43">
        <v>7</v>
      </c>
      <c r="J54" s="42">
        <v>8</v>
      </c>
      <c r="K54" s="42">
        <v>9</v>
      </c>
      <c r="L54" s="12"/>
      <c r="M54" s="39"/>
      <c r="O54" s="33"/>
      <c r="P54" s="33"/>
      <c r="Q54" s="33"/>
    </row>
    <row r="55" spans="4:17" s="29" customFormat="1" ht="50.65" customHeight="1" x14ac:dyDescent="0.2">
      <c r="D55" s="82"/>
      <c r="E55" s="36" t="s">
        <v>162</v>
      </c>
      <c r="F55" s="37">
        <v>5</v>
      </c>
      <c r="G55" s="43">
        <v>6</v>
      </c>
      <c r="H55" s="43">
        <v>7</v>
      </c>
      <c r="I55" s="42">
        <v>8</v>
      </c>
      <c r="J55" s="42">
        <v>9</v>
      </c>
      <c r="K55" s="42">
        <v>10</v>
      </c>
      <c r="L55" s="12"/>
      <c r="O55" s="33"/>
      <c r="P55" s="33"/>
      <c r="Q55" s="33"/>
    </row>
    <row r="56" spans="4:17" s="26" customFormat="1" ht="50.65" customHeight="1" x14ac:dyDescent="0.2">
      <c r="D56" s="1"/>
      <c r="E56" s="1"/>
      <c r="F56" s="1"/>
      <c r="G56" s="1"/>
      <c r="L56" s="1"/>
      <c r="O56" s="7"/>
      <c r="P56" s="7"/>
      <c r="Q56" s="7"/>
    </row>
  </sheetData>
  <sheetProtection algorithmName="SHA-512" hashValue="BaqNxyXVRUGQYLQAcWRf7I/rEVcjnOWsqhtppFlfqCfzdn+HhmcLRli/hArslaMfuDJNe8EeYM6LTxEJhATZPQ==" saltValue="js5B2/M1q1hwnoi3X8vLqQ==" spinCount="100000" sheet="1" objects="1" scenarios="1"/>
  <mergeCells count="50">
    <mergeCell ref="I14:I15"/>
    <mergeCell ref="J14:J15"/>
    <mergeCell ref="J21:O21"/>
    <mergeCell ref="J22:O22"/>
    <mergeCell ref="J23:O23"/>
    <mergeCell ref="K14:K15"/>
    <mergeCell ref="L14:O15"/>
    <mergeCell ref="L16:O16"/>
    <mergeCell ref="L17:O17"/>
    <mergeCell ref="L18:O18"/>
    <mergeCell ref="L19:O19"/>
    <mergeCell ref="B22:B23"/>
    <mergeCell ref="C22:E23"/>
    <mergeCell ref="G22:H22"/>
    <mergeCell ref="B13:C13"/>
    <mergeCell ref="E13:G13"/>
    <mergeCell ref="B21:E21"/>
    <mergeCell ref="B14:B15"/>
    <mergeCell ref="E14:E15"/>
    <mergeCell ref="F14:G15"/>
    <mergeCell ref="G21:H21"/>
    <mergeCell ref="C14:C15"/>
    <mergeCell ref="I13:O13"/>
    <mergeCell ref="B7:O7"/>
    <mergeCell ref="B9:O9"/>
    <mergeCell ref="C2:M5"/>
    <mergeCell ref="B2:B5"/>
    <mergeCell ref="N4:O5"/>
    <mergeCell ref="D51:D55"/>
    <mergeCell ref="C30:E30"/>
    <mergeCell ref="E45:K45"/>
    <mergeCell ref="E46:K46"/>
    <mergeCell ref="E47:F47"/>
    <mergeCell ref="E48:F48"/>
    <mergeCell ref="C31:E31"/>
    <mergeCell ref="F49:F50"/>
    <mergeCell ref="B43:O43"/>
    <mergeCell ref="M45:N45"/>
    <mergeCell ref="J29:J31"/>
    <mergeCell ref="M29:M30"/>
    <mergeCell ref="M32:M41"/>
    <mergeCell ref="E49:E50"/>
    <mergeCell ref="C24:E24"/>
    <mergeCell ref="F16:G16"/>
    <mergeCell ref="F17:G17"/>
    <mergeCell ref="C28:E28"/>
    <mergeCell ref="C29:E29"/>
    <mergeCell ref="C25:E25"/>
    <mergeCell ref="C26:E26"/>
    <mergeCell ref="C27:E27"/>
  </mergeCells>
  <pageMargins left="0.23622047244094491" right="0.23622047244094491" top="0.74803149606299213" bottom="0.74803149606299213" header="0.31496062992125984" footer="0.31496062992125984"/>
  <pageSetup scale="40" fitToHeight="3" orientation="landscape" r:id="rId1"/>
  <rowBreaks count="1" manualBreakCount="1">
    <brk id="41"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05C27-5D07-44BC-AF53-1F99E5315F0E}">
  <sheetPr>
    <pageSetUpPr fitToPage="1"/>
  </sheetPr>
  <dimension ref="A1:X20"/>
  <sheetViews>
    <sheetView showGridLines="0" tabSelected="1" zoomScale="90" zoomScaleNormal="90" zoomScaleSheetLayoutView="90" zoomScalePageLayoutView="89" workbookViewId="0">
      <selection activeCell="H5" sqref="H5:H6"/>
    </sheetView>
  </sheetViews>
  <sheetFormatPr baseColWidth="10" defaultColWidth="11.42578125" defaultRowHeight="11.25" customHeight="1" zeroHeight="1" x14ac:dyDescent="0.2"/>
  <cols>
    <col min="1" max="1" width="5.7109375" style="1" customWidth="1"/>
    <col min="2" max="2" width="4.5703125" style="1" customWidth="1"/>
    <col min="3" max="4" width="4.28515625" style="1" customWidth="1"/>
    <col min="5" max="5" width="6" style="1" customWidth="1"/>
    <col min="6" max="6" width="4.7109375" style="1" customWidth="1"/>
    <col min="7" max="7" width="35" style="1" customWidth="1"/>
    <col min="8" max="8" width="30.7109375" style="1" customWidth="1"/>
    <col min="9" max="9" width="6.5703125" style="1" customWidth="1"/>
    <col min="10" max="11" width="6.42578125" style="1" customWidth="1"/>
    <col min="12" max="12" width="11.42578125" style="1"/>
    <col min="13" max="13" width="8.7109375" style="1" customWidth="1"/>
    <col min="14" max="14" width="28.28515625" style="1" customWidth="1"/>
    <col min="15" max="15" width="7.42578125" style="1" customWidth="1"/>
    <col min="16" max="17" width="5.7109375" style="1" customWidth="1"/>
    <col min="18" max="18" width="6.7109375" style="1" customWidth="1"/>
    <col min="19" max="19" width="10.28515625" style="1" customWidth="1"/>
    <col min="20" max="20" width="9.42578125" style="62" customWidth="1"/>
    <col min="21" max="21" width="16.28515625" style="62" customWidth="1"/>
    <col min="22" max="22" width="20.28515625" style="1" customWidth="1"/>
    <col min="23" max="23" width="13.42578125" style="1" customWidth="1"/>
    <col min="24" max="24" width="11.42578125" style="1" customWidth="1"/>
    <col min="25" max="25" width="4.28515625" style="1" customWidth="1"/>
    <col min="26" max="16384" width="11.42578125" style="1"/>
  </cols>
  <sheetData>
    <row r="1" spans="1:24" ht="64.5" customHeight="1" x14ac:dyDescent="0.2">
      <c r="B1" s="64"/>
      <c r="C1" s="64"/>
      <c r="D1" s="64"/>
      <c r="E1" s="64"/>
      <c r="F1" s="64"/>
      <c r="G1" s="64"/>
      <c r="H1" s="64"/>
      <c r="I1" s="64"/>
      <c r="J1" s="64"/>
      <c r="K1" s="64"/>
      <c r="L1" s="64"/>
      <c r="M1" s="64"/>
      <c r="N1" s="64"/>
      <c r="O1" s="64"/>
      <c r="P1" s="64"/>
      <c r="Q1" s="64"/>
      <c r="R1" s="64"/>
      <c r="S1" s="64"/>
      <c r="T1" s="64"/>
      <c r="U1" s="64"/>
      <c r="V1" s="64"/>
      <c r="W1" s="64"/>
      <c r="X1" s="64"/>
    </row>
    <row r="2" spans="1:24" s="10" customFormat="1" ht="14.25" x14ac:dyDescent="0.2">
      <c r="A2" s="1"/>
      <c r="B2" s="105" t="s">
        <v>14</v>
      </c>
      <c r="C2" s="106"/>
      <c r="D2" s="106"/>
      <c r="E2" s="106"/>
      <c r="F2" s="107"/>
      <c r="G2" s="111" t="s">
        <v>251</v>
      </c>
      <c r="H2" s="112"/>
      <c r="I2" s="112"/>
      <c r="J2" s="112"/>
      <c r="K2" s="112"/>
      <c r="L2" s="112"/>
      <c r="M2" s="112"/>
      <c r="N2" s="112"/>
      <c r="O2" s="112"/>
      <c r="P2" s="112"/>
      <c r="Q2" s="112"/>
      <c r="R2" s="112"/>
      <c r="S2" s="112"/>
      <c r="T2" s="112"/>
      <c r="U2" s="112"/>
      <c r="V2" s="113"/>
      <c r="W2" s="6" t="s">
        <v>193</v>
      </c>
      <c r="X2" s="54"/>
    </row>
    <row r="3" spans="1:24" s="10" customFormat="1" ht="29.25" customHeight="1" x14ac:dyDescent="0.2">
      <c r="A3" s="1"/>
      <c r="B3" s="108"/>
      <c r="C3" s="109"/>
      <c r="D3" s="109"/>
      <c r="E3" s="109"/>
      <c r="F3" s="110"/>
      <c r="G3" s="114"/>
      <c r="H3" s="115"/>
      <c r="I3" s="115"/>
      <c r="J3" s="115"/>
      <c r="K3" s="115"/>
      <c r="L3" s="115"/>
      <c r="M3" s="115"/>
      <c r="N3" s="115"/>
      <c r="O3" s="115"/>
      <c r="P3" s="115"/>
      <c r="Q3" s="115"/>
      <c r="R3" s="115"/>
      <c r="S3" s="115"/>
      <c r="T3" s="115"/>
      <c r="U3" s="115"/>
      <c r="V3" s="116"/>
      <c r="W3" s="6" t="s">
        <v>194</v>
      </c>
      <c r="X3" s="55">
        <v>45703</v>
      </c>
    </row>
    <row r="4" spans="1:24" s="10" customFormat="1" ht="30.75" customHeight="1" x14ac:dyDescent="0.2">
      <c r="A4" s="1"/>
      <c r="B4" s="117" t="s">
        <v>195</v>
      </c>
      <c r="C4" s="118"/>
      <c r="D4" s="118"/>
      <c r="E4" s="118"/>
      <c r="F4" s="118"/>
      <c r="G4" s="118"/>
      <c r="H4" s="118"/>
      <c r="I4" s="118"/>
      <c r="J4" s="118"/>
      <c r="K4" s="118"/>
      <c r="L4" s="118"/>
      <c r="M4" s="118"/>
      <c r="N4" s="118"/>
      <c r="O4" s="118"/>
      <c r="P4" s="118"/>
      <c r="Q4" s="118"/>
      <c r="R4" s="118"/>
      <c r="S4" s="118"/>
      <c r="T4" s="118"/>
      <c r="U4" s="118"/>
      <c r="V4" s="118"/>
      <c r="W4" s="118"/>
      <c r="X4" s="119"/>
    </row>
    <row r="5" spans="1:24" s="10" customFormat="1" ht="27" customHeight="1" x14ac:dyDescent="0.2">
      <c r="A5" s="2"/>
      <c r="B5" s="123" t="s">
        <v>196</v>
      </c>
      <c r="C5" s="123" t="s">
        <v>26</v>
      </c>
      <c r="D5" s="123" t="s">
        <v>30</v>
      </c>
      <c r="E5" s="123" t="s">
        <v>33</v>
      </c>
      <c r="F5" s="123" t="s">
        <v>36</v>
      </c>
      <c r="G5" s="120" t="s">
        <v>39</v>
      </c>
      <c r="H5" s="120" t="s">
        <v>42</v>
      </c>
      <c r="I5" s="123" t="s">
        <v>45</v>
      </c>
      <c r="J5" s="123" t="s">
        <v>48</v>
      </c>
      <c r="K5" s="123" t="s">
        <v>51</v>
      </c>
      <c r="L5" s="123" t="s">
        <v>54</v>
      </c>
      <c r="M5" s="123" t="s">
        <v>56</v>
      </c>
      <c r="N5" s="120" t="s">
        <v>59</v>
      </c>
      <c r="O5" s="120" t="s">
        <v>197</v>
      </c>
      <c r="P5" s="120"/>
      <c r="Q5" s="120"/>
      <c r="R5" s="120"/>
      <c r="S5" s="124" t="s">
        <v>70</v>
      </c>
      <c r="T5" s="124" t="s">
        <v>73</v>
      </c>
      <c r="U5" s="121" t="s">
        <v>75</v>
      </c>
      <c r="V5" s="121" t="s">
        <v>78</v>
      </c>
      <c r="W5" s="120" t="s">
        <v>198</v>
      </c>
      <c r="X5" s="120"/>
    </row>
    <row r="6" spans="1:24" s="10" customFormat="1" ht="60.75" customHeight="1" x14ac:dyDescent="0.2">
      <c r="A6" s="2"/>
      <c r="B6" s="123"/>
      <c r="C6" s="123"/>
      <c r="D6" s="123"/>
      <c r="E6" s="123"/>
      <c r="F6" s="123"/>
      <c r="G6" s="120"/>
      <c r="H6" s="120"/>
      <c r="I6" s="123"/>
      <c r="J6" s="123"/>
      <c r="K6" s="123"/>
      <c r="L6" s="123"/>
      <c r="M6" s="123"/>
      <c r="N6" s="120"/>
      <c r="O6" s="8" t="s">
        <v>45</v>
      </c>
      <c r="P6" s="8" t="s">
        <v>48</v>
      </c>
      <c r="Q6" s="8" t="s">
        <v>51</v>
      </c>
      <c r="R6" s="8" t="s">
        <v>54</v>
      </c>
      <c r="S6" s="125"/>
      <c r="T6" s="125"/>
      <c r="U6" s="122"/>
      <c r="V6" s="122"/>
      <c r="W6" s="16" t="s">
        <v>81</v>
      </c>
      <c r="X6" s="11" t="s">
        <v>84</v>
      </c>
    </row>
    <row r="7" spans="1:24" s="56" customFormat="1" ht="87" customHeight="1" x14ac:dyDescent="0.2">
      <c r="A7" s="20" t="s">
        <v>199</v>
      </c>
      <c r="B7" s="4" t="s">
        <v>200</v>
      </c>
      <c r="C7" s="9" t="s">
        <v>201</v>
      </c>
      <c r="D7" s="9" t="s">
        <v>202</v>
      </c>
      <c r="E7" s="9" t="s">
        <v>202</v>
      </c>
      <c r="F7" s="9" t="s">
        <v>202</v>
      </c>
      <c r="G7" s="4" t="s">
        <v>203</v>
      </c>
      <c r="H7" s="4" t="s">
        <v>203</v>
      </c>
      <c r="I7" s="9" t="s">
        <v>202</v>
      </c>
      <c r="J7" s="9" t="s">
        <v>202</v>
      </c>
      <c r="K7" s="47" t="s">
        <v>204</v>
      </c>
      <c r="L7" s="47" t="s">
        <v>204</v>
      </c>
      <c r="M7" s="9" t="s">
        <v>202</v>
      </c>
      <c r="N7" s="4" t="s">
        <v>203</v>
      </c>
      <c r="O7" s="9" t="s">
        <v>202</v>
      </c>
      <c r="P7" s="9" t="s">
        <v>202</v>
      </c>
      <c r="Q7" s="47" t="s">
        <v>204</v>
      </c>
      <c r="R7" s="47" t="s">
        <v>204</v>
      </c>
      <c r="S7" s="9" t="s">
        <v>202</v>
      </c>
      <c r="T7" s="9" t="s">
        <v>202</v>
      </c>
      <c r="U7" s="4" t="s">
        <v>203</v>
      </c>
      <c r="V7" s="4" t="s">
        <v>203</v>
      </c>
      <c r="W7" s="5" t="s">
        <v>203</v>
      </c>
      <c r="X7" s="9" t="s">
        <v>202</v>
      </c>
    </row>
    <row r="8" spans="1:24" s="57" customFormat="1" ht="60.75" customHeight="1" x14ac:dyDescent="0.2">
      <c r="B8" s="15">
        <v>1</v>
      </c>
      <c r="C8" s="13" t="s">
        <v>101</v>
      </c>
      <c r="D8" s="13" t="s">
        <v>111</v>
      </c>
      <c r="E8" s="13" t="s">
        <v>120</v>
      </c>
      <c r="F8" s="13" t="s">
        <v>139</v>
      </c>
      <c r="G8" s="14" t="s">
        <v>205</v>
      </c>
      <c r="H8" s="14" t="s">
        <v>206</v>
      </c>
      <c r="I8" s="13" t="s">
        <v>207</v>
      </c>
      <c r="J8" s="13" t="s">
        <v>208</v>
      </c>
      <c r="K8" s="32">
        <f>IFERROR(MID(I8,1,1)+MID(J8,1,1),"")</f>
        <v>5</v>
      </c>
      <c r="L8" s="58" t="str">
        <f>IF(K8="","",IF(OR(K8=2,K8=3,K8=4),'TABLAS DE VALORACION'!$N$50,IF(K8=5,'TABLAS DE VALORACION'!$N$49,IF(OR(K8=6,K8=7),'TABLAS DE VALORACION'!$N$48,IF(OR(K8=8,K8=9,K8=10),'TABLAS DE VALORACION'!$N$47)))))</f>
        <v>Riesgo Medio</v>
      </c>
      <c r="M8" s="15" t="s">
        <v>168</v>
      </c>
      <c r="N8" s="15" t="s">
        <v>209</v>
      </c>
      <c r="O8" s="13" t="s">
        <v>210</v>
      </c>
      <c r="P8" s="13" t="s">
        <v>208</v>
      </c>
      <c r="Q8" s="58">
        <f t="shared" ref="Q8" si="0">IFERROR(MID(O8,1,1)+MID(P8,1,1),"")</f>
        <v>4</v>
      </c>
      <c r="R8" s="58" t="str">
        <f>IF(Q8="","",IF(OR(Q8=2,Q8=3,Q8=4),'TABLAS DE VALORACION'!$N$50,IF(Q8=5,'TABLAS DE VALORACION'!$N$49,IF(OR(Q8=6,Q8=7),'TABLAS DE VALORACION'!$N$48,IF(OR(Q8=8,Q8=9,Q8=10),'TABLAS DE VALORACION'!$N$47)))))</f>
        <v>Riesgo Bajo</v>
      </c>
      <c r="S8" s="15" t="s">
        <v>28</v>
      </c>
      <c r="T8" s="15" t="s">
        <v>171</v>
      </c>
      <c r="U8" s="17" t="s">
        <v>211</v>
      </c>
      <c r="V8" s="17" t="s">
        <v>212</v>
      </c>
      <c r="W8" s="18" t="s">
        <v>213</v>
      </c>
      <c r="X8" s="19" t="s">
        <v>173</v>
      </c>
    </row>
    <row r="9" spans="1:24" s="56" customFormat="1" ht="55.15" customHeight="1" x14ac:dyDescent="0.2">
      <c r="B9" s="15">
        <v>2</v>
      </c>
      <c r="C9" s="13" t="s">
        <v>109</v>
      </c>
      <c r="D9" s="13" t="s">
        <v>111</v>
      </c>
      <c r="E9" s="13" t="s">
        <v>120</v>
      </c>
      <c r="F9" s="13" t="s">
        <v>148</v>
      </c>
      <c r="G9" s="14" t="s">
        <v>214</v>
      </c>
      <c r="H9" s="14" t="s">
        <v>215</v>
      </c>
      <c r="I9" s="13" t="s">
        <v>207</v>
      </c>
      <c r="J9" s="13" t="s">
        <v>208</v>
      </c>
      <c r="K9" s="32">
        <f t="shared" ref="K9:K19" si="1">IFERROR(MID(I9,1,1)+MID(J9,1,1),"")</f>
        <v>5</v>
      </c>
      <c r="L9" s="58" t="str">
        <f>IF(K9="","",IF(OR(K9=2,K9=3,K9=4),'TABLAS DE VALORACION'!$N$50,IF(K9=5,'TABLAS DE VALORACION'!$N$49,IF(OR(K9=6,K9=7),'TABLAS DE VALORACION'!$N$48,IF(OR(K9=8,K9=9,K9=10),'TABLAS DE VALORACION'!$N$47)))))</f>
        <v>Riesgo Medio</v>
      </c>
      <c r="M9" s="15" t="s">
        <v>168</v>
      </c>
      <c r="N9" s="15" t="s">
        <v>216</v>
      </c>
      <c r="O9" s="13" t="s">
        <v>210</v>
      </c>
      <c r="P9" s="13" t="s">
        <v>208</v>
      </c>
      <c r="Q9" s="58">
        <f t="shared" ref="Q9:Q19" si="2">IFERROR(MID(O9,1,1)+MID(P9,1,1),"")</f>
        <v>4</v>
      </c>
      <c r="R9" s="58" t="str">
        <f>IF(Q9="","",IF(OR(Q9=2,Q9=3,Q9=4),'TABLAS DE VALORACION'!$N$50,IF(Q9=5,'TABLAS DE VALORACION'!$N$49,IF(OR(Q9=6,Q9=7),'TABLAS DE VALORACION'!$N$48,IF(OR(Q9=8,Q9=9,Q9=10),'TABLAS DE VALORACION'!$N$47)))))</f>
        <v>Riesgo Bajo</v>
      </c>
      <c r="S9" s="15" t="s">
        <v>28</v>
      </c>
      <c r="T9" s="15" t="s">
        <v>171</v>
      </c>
      <c r="U9" s="17" t="s">
        <v>217</v>
      </c>
      <c r="V9" s="17" t="s">
        <v>218</v>
      </c>
      <c r="W9" s="18" t="s">
        <v>219</v>
      </c>
      <c r="X9" s="19" t="s">
        <v>220</v>
      </c>
    </row>
    <row r="10" spans="1:24" s="56" customFormat="1" ht="55.15" customHeight="1" x14ac:dyDescent="0.2">
      <c r="B10" s="15">
        <v>3</v>
      </c>
      <c r="C10" s="13" t="s">
        <v>101</v>
      </c>
      <c r="D10" s="13" t="s">
        <v>111</v>
      </c>
      <c r="E10" s="13" t="s">
        <v>120</v>
      </c>
      <c r="F10" s="13" t="s">
        <v>148</v>
      </c>
      <c r="G10" s="14" t="s">
        <v>221</v>
      </c>
      <c r="H10" s="14" t="s">
        <v>222</v>
      </c>
      <c r="I10" s="13" t="s">
        <v>207</v>
      </c>
      <c r="J10" s="13" t="s">
        <v>208</v>
      </c>
      <c r="K10" s="32">
        <f t="shared" si="1"/>
        <v>5</v>
      </c>
      <c r="L10" s="58" t="str">
        <f>IF(K10="","",IF(OR(K10=2,K10=3,K10=4),'TABLAS DE VALORACION'!$N$50,IF(K10=5,'TABLAS DE VALORACION'!$N$49,IF(OR(K10=6,K10=7),'TABLAS DE VALORACION'!$N$48,IF(OR(K10=8,K10=9,K10=10),'TABLAS DE VALORACION'!$N$47)))))</f>
        <v>Riesgo Medio</v>
      </c>
      <c r="M10" s="15" t="s">
        <v>168</v>
      </c>
      <c r="N10" s="15" t="s">
        <v>223</v>
      </c>
      <c r="O10" s="13" t="s">
        <v>210</v>
      </c>
      <c r="P10" s="13" t="s">
        <v>208</v>
      </c>
      <c r="Q10" s="58">
        <f t="shared" si="2"/>
        <v>4</v>
      </c>
      <c r="R10" s="58" t="str">
        <f>IF(Q10="","",IF(OR(Q10=2,Q10=3,Q10=4),'TABLAS DE VALORACION'!$N$50,IF(Q10=5,'TABLAS DE VALORACION'!$N$49,IF(OR(Q10=6,Q10=7),'TABLAS DE VALORACION'!$N$48,IF(OR(Q10=8,Q10=9,Q10=10),'TABLAS DE VALORACION'!$N$47)))))</f>
        <v>Riesgo Bajo</v>
      </c>
      <c r="S10" s="15" t="s">
        <v>28</v>
      </c>
      <c r="T10" s="15" t="s">
        <v>171</v>
      </c>
      <c r="U10" s="17" t="s">
        <v>224</v>
      </c>
      <c r="V10" s="17" t="s">
        <v>225</v>
      </c>
      <c r="W10" s="18" t="s">
        <v>219</v>
      </c>
      <c r="X10" s="19" t="s">
        <v>226</v>
      </c>
    </row>
    <row r="11" spans="1:24" s="56" customFormat="1" ht="55.15" customHeight="1" x14ac:dyDescent="0.2">
      <c r="B11" s="15">
        <v>4</v>
      </c>
      <c r="C11" s="13" t="s">
        <v>109</v>
      </c>
      <c r="D11" s="13" t="s">
        <v>111</v>
      </c>
      <c r="E11" s="13" t="s">
        <v>120</v>
      </c>
      <c r="F11" s="13" t="s">
        <v>148</v>
      </c>
      <c r="G11" s="14" t="s">
        <v>227</v>
      </c>
      <c r="H11" s="14" t="s">
        <v>228</v>
      </c>
      <c r="I11" s="13" t="s">
        <v>207</v>
      </c>
      <c r="J11" s="13" t="s">
        <v>208</v>
      </c>
      <c r="K11" s="32">
        <f t="shared" si="1"/>
        <v>5</v>
      </c>
      <c r="L11" s="58" t="str">
        <f>IF(K11="","",IF(OR(K11=2,K11=3,K11=4),'TABLAS DE VALORACION'!$N$50,IF(K11=5,'TABLAS DE VALORACION'!$N$49,IF(OR(K11=6,K11=7),'TABLAS DE VALORACION'!$N$48,IF(OR(K11=8,K11=9,K11=10),'TABLAS DE VALORACION'!$N$47)))))</f>
        <v>Riesgo Medio</v>
      </c>
      <c r="M11" s="15" t="s">
        <v>168</v>
      </c>
      <c r="N11" s="15" t="s">
        <v>229</v>
      </c>
      <c r="O11" s="13" t="s">
        <v>210</v>
      </c>
      <c r="P11" s="13" t="s">
        <v>208</v>
      </c>
      <c r="Q11" s="58">
        <f t="shared" si="2"/>
        <v>4</v>
      </c>
      <c r="R11" s="58" t="str">
        <f>IF(Q11="","",IF(OR(Q11=2,Q11=3,Q11=4),'TABLAS DE VALORACION'!$N$50,IF(Q11=5,'TABLAS DE VALORACION'!$N$49,IF(OR(Q11=6,Q11=7),'TABLAS DE VALORACION'!$N$48,IF(OR(Q11=8,Q11=9,Q11=10),'TABLAS DE VALORACION'!$N$47)))))</f>
        <v>Riesgo Bajo</v>
      </c>
      <c r="S11" s="15" t="s">
        <v>28</v>
      </c>
      <c r="T11" s="15" t="s">
        <v>171</v>
      </c>
      <c r="U11" s="17" t="s">
        <v>224</v>
      </c>
      <c r="V11" s="17" t="s">
        <v>230</v>
      </c>
      <c r="W11" s="18" t="s">
        <v>219</v>
      </c>
      <c r="X11" s="19" t="s">
        <v>226</v>
      </c>
    </row>
    <row r="12" spans="1:24" s="56" customFormat="1" ht="55.15" customHeight="1" x14ac:dyDescent="0.2">
      <c r="B12" s="15">
        <v>5</v>
      </c>
      <c r="C12" s="13" t="s">
        <v>109</v>
      </c>
      <c r="D12" s="13" t="s">
        <v>111</v>
      </c>
      <c r="E12" s="13" t="s">
        <v>120</v>
      </c>
      <c r="F12" s="13" t="s">
        <v>148</v>
      </c>
      <c r="G12" s="14" t="s">
        <v>231</v>
      </c>
      <c r="H12" s="14" t="s">
        <v>232</v>
      </c>
      <c r="I12" s="13" t="s">
        <v>207</v>
      </c>
      <c r="J12" s="13" t="s">
        <v>233</v>
      </c>
      <c r="K12" s="32">
        <f t="shared" si="1"/>
        <v>7</v>
      </c>
      <c r="L12" s="58" t="str">
        <f>IF(K12="","",IF(OR(K12=2,K12=3,K12=4),'TABLAS DE VALORACION'!$N$50,IF(K12=5,'TABLAS DE VALORACION'!$N$49,IF(OR(K12=6,K12=7),'TABLAS DE VALORACION'!$N$48,IF(OR(K12=8,K12=9,K12=10),'TABLAS DE VALORACION'!$N$47)))))</f>
        <v>Riesgo Alto</v>
      </c>
      <c r="M12" s="15" t="s">
        <v>168</v>
      </c>
      <c r="N12" s="15" t="s">
        <v>234</v>
      </c>
      <c r="O12" s="13" t="s">
        <v>210</v>
      </c>
      <c r="P12" s="13" t="s">
        <v>235</v>
      </c>
      <c r="Q12" s="58">
        <f t="shared" si="2"/>
        <v>3</v>
      </c>
      <c r="R12" s="58" t="str">
        <f>IF(Q12="","",IF(OR(Q12=2,Q12=3,Q12=4),'TABLAS DE VALORACION'!$N$50,IF(Q12=5,'TABLAS DE VALORACION'!$N$49,IF(OR(Q12=6,Q12=7),'TABLAS DE VALORACION'!$N$48,IF(OR(Q12=8,Q12=9,Q12=10),'TABLAS DE VALORACION'!$N$47)))))</f>
        <v>Riesgo Bajo</v>
      </c>
      <c r="S12" s="15" t="s">
        <v>28</v>
      </c>
      <c r="T12" s="15" t="s">
        <v>171</v>
      </c>
      <c r="U12" s="17" t="s">
        <v>236</v>
      </c>
      <c r="V12" s="17" t="s">
        <v>237</v>
      </c>
      <c r="W12" s="18" t="s">
        <v>219</v>
      </c>
      <c r="X12" s="19" t="s">
        <v>181</v>
      </c>
    </row>
    <row r="13" spans="1:24" s="56" customFormat="1" ht="55.15" customHeight="1" x14ac:dyDescent="0.2">
      <c r="B13" s="15">
        <v>6</v>
      </c>
      <c r="C13" s="13" t="s">
        <v>109</v>
      </c>
      <c r="D13" s="13" t="s">
        <v>103</v>
      </c>
      <c r="E13" s="13" t="s">
        <v>120</v>
      </c>
      <c r="F13" s="13" t="s">
        <v>148</v>
      </c>
      <c r="G13" s="14" t="s">
        <v>238</v>
      </c>
      <c r="H13" s="14" t="s">
        <v>239</v>
      </c>
      <c r="I13" s="13" t="s">
        <v>240</v>
      </c>
      <c r="J13" s="13" t="s">
        <v>233</v>
      </c>
      <c r="K13" s="32">
        <f t="shared" si="1"/>
        <v>5</v>
      </c>
      <c r="L13" s="58" t="str">
        <f>IF(K13="","",IF(OR(K13=2,K13=3,K13=4),'TABLAS DE VALORACION'!$N$50,IF(K13=5,'TABLAS DE VALORACION'!$N$49,IF(OR(K13=6,K13=7),'TABLAS DE VALORACION'!$N$48,IF(OR(K13=8,K13=9,K13=10),'TABLAS DE VALORACION'!$N$47)))))</f>
        <v>Riesgo Medio</v>
      </c>
      <c r="M13" s="15" t="s">
        <v>168</v>
      </c>
      <c r="N13" s="15" t="s">
        <v>241</v>
      </c>
      <c r="O13" s="13" t="s">
        <v>240</v>
      </c>
      <c r="P13" s="13" t="s">
        <v>208</v>
      </c>
      <c r="Q13" s="58">
        <f t="shared" si="2"/>
        <v>3</v>
      </c>
      <c r="R13" s="58" t="str">
        <f>IF(Q13="","",IF(OR(Q13=2,Q13=3,Q13=4),'TABLAS DE VALORACION'!$N$50,IF(Q13=5,'TABLAS DE VALORACION'!$N$49,IF(OR(Q13=6,Q13=7),'TABLAS DE VALORACION'!$N$48,IF(OR(Q13=8,Q13=9,Q13=10),'TABLAS DE VALORACION'!$N$47)))))</f>
        <v>Riesgo Bajo</v>
      </c>
      <c r="S13" s="15" t="s">
        <v>28</v>
      </c>
      <c r="T13" s="15" t="s">
        <v>171</v>
      </c>
      <c r="U13" s="17" t="s">
        <v>236</v>
      </c>
      <c r="V13" s="17" t="s">
        <v>237</v>
      </c>
      <c r="W13" s="18" t="s">
        <v>219</v>
      </c>
      <c r="X13" s="19" t="s">
        <v>181</v>
      </c>
    </row>
    <row r="14" spans="1:24" s="56" customFormat="1" ht="55.15" customHeight="1" x14ac:dyDescent="0.2">
      <c r="B14" s="15">
        <v>7</v>
      </c>
      <c r="C14" s="13" t="s">
        <v>109</v>
      </c>
      <c r="D14" s="13" t="s">
        <v>103</v>
      </c>
      <c r="E14" s="13" t="s">
        <v>120</v>
      </c>
      <c r="F14" s="13" t="s">
        <v>130</v>
      </c>
      <c r="G14" s="14" t="s">
        <v>242</v>
      </c>
      <c r="H14" s="14" t="s">
        <v>243</v>
      </c>
      <c r="I14" s="13" t="s">
        <v>207</v>
      </c>
      <c r="J14" s="13" t="s">
        <v>244</v>
      </c>
      <c r="K14" s="32">
        <f t="shared" si="1"/>
        <v>6</v>
      </c>
      <c r="L14" s="58" t="str">
        <f>IF(K14="","",IF(OR(K14=2,K14=3,K14=4),'TABLAS DE VALORACION'!$N$50,IF(K14=5,'TABLAS DE VALORACION'!$N$49,IF(OR(K14=6,K14=7),'TABLAS DE VALORACION'!$N$48,IF(OR(K14=8,K14=9,K14=10),'TABLAS DE VALORACION'!$N$47)))))</f>
        <v>Riesgo Alto</v>
      </c>
      <c r="M14" s="15" t="s">
        <v>165</v>
      </c>
      <c r="N14" s="15" t="s">
        <v>245</v>
      </c>
      <c r="O14" s="13" t="s">
        <v>240</v>
      </c>
      <c r="P14" s="13" t="s">
        <v>208</v>
      </c>
      <c r="Q14" s="58">
        <f t="shared" si="2"/>
        <v>3</v>
      </c>
      <c r="R14" s="58" t="str">
        <f>IF(Q14="","",IF(OR(Q14=2,Q14=3,Q14=4),'TABLAS DE VALORACION'!$N$50,IF(Q14=5,'TABLAS DE VALORACION'!$N$49,IF(OR(Q14=6,Q14=7),'TABLAS DE VALORACION'!$N$48,IF(OR(Q14=8,Q14=9,Q14=10),'TABLAS DE VALORACION'!$N$47)))))</f>
        <v>Riesgo Bajo</v>
      </c>
      <c r="S14" s="15" t="s">
        <v>28</v>
      </c>
      <c r="T14" s="15" t="s">
        <v>171</v>
      </c>
      <c r="U14" s="17" t="s">
        <v>236</v>
      </c>
      <c r="V14" s="17" t="s">
        <v>237</v>
      </c>
      <c r="W14" s="18" t="s">
        <v>219</v>
      </c>
      <c r="X14" s="19" t="s">
        <v>181</v>
      </c>
    </row>
    <row r="15" spans="1:24" ht="59.25" customHeight="1" x14ac:dyDescent="0.2">
      <c r="A15" s="56"/>
      <c r="B15" s="15">
        <v>8</v>
      </c>
      <c r="C15" s="13" t="s">
        <v>101</v>
      </c>
      <c r="D15" s="13" t="s">
        <v>111</v>
      </c>
      <c r="E15" s="13" t="s">
        <v>120</v>
      </c>
      <c r="F15" s="13" t="s">
        <v>163</v>
      </c>
      <c r="G15" s="14" t="s">
        <v>246</v>
      </c>
      <c r="H15" s="14" t="s">
        <v>247</v>
      </c>
      <c r="I15" s="13" t="s">
        <v>207</v>
      </c>
      <c r="J15" s="13" t="s">
        <v>248</v>
      </c>
      <c r="K15" s="32">
        <f t="shared" si="1"/>
        <v>8</v>
      </c>
      <c r="L15" s="58" t="str">
        <f>IF(K15="","",IF(OR(K15=2,K15=3,K15=4),'TABLAS DE VALORACION'!$N$50,IF(K15=5,'TABLAS DE VALORACION'!$N$49,IF(OR(K15=6,K15=7),'TABLAS DE VALORACION'!$N$48,IF(OR(K15=8,K15=9,K15=10),'TABLAS DE VALORACION'!$N$47)))))</f>
        <v>Riesgo Extremo</v>
      </c>
      <c r="M15" s="15" t="s">
        <v>171</v>
      </c>
      <c r="N15" s="15" t="s">
        <v>249</v>
      </c>
      <c r="O15" s="13" t="s">
        <v>207</v>
      </c>
      <c r="P15" s="13" t="s">
        <v>208</v>
      </c>
      <c r="Q15" s="58">
        <f t="shared" si="2"/>
        <v>5</v>
      </c>
      <c r="R15" s="58" t="str">
        <f>IF(Q15="","",IF(OR(Q15=2,Q15=3,Q15=4),'TABLAS DE VALORACION'!$N$50,IF(Q15=5,'TABLAS DE VALORACION'!$N$49,IF(OR(Q15=6,Q15=7),'TABLAS DE VALORACION'!$N$48,IF(OR(Q15=8,Q15=9,Q15=10),'TABLAS DE VALORACION'!$N$47)))))</f>
        <v>Riesgo Medio</v>
      </c>
      <c r="S15" s="15" t="s">
        <v>28</v>
      </c>
      <c r="T15" s="15" t="s">
        <v>171</v>
      </c>
      <c r="U15" s="17" t="s">
        <v>236</v>
      </c>
      <c r="V15" s="17" t="s">
        <v>237</v>
      </c>
      <c r="W15" s="18" t="s">
        <v>250</v>
      </c>
      <c r="X15" s="19" t="s">
        <v>181</v>
      </c>
    </row>
    <row r="16" spans="1:24" ht="59.25" customHeight="1" x14ac:dyDescent="0.2">
      <c r="A16" s="56"/>
      <c r="B16" s="15"/>
      <c r="C16" s="13"/>
      <c r="D16" s="13"/>
      <c r="E16" s="13"/>
      <c r="F16" s="13"/>
      <c r="G16" s="14"/>
      <c r="H16" s="14"/>
      <c r="I16" s="13"/>
      <c r="J16" s="13"/>
      <c r="K16" s="32" t="str">
        <f t="shared" si="1"/>
        <v/>
      </c>
      <c r="L16" s="58" t="str">
        <f>IF(K16="","",IF(OR(K16=2,K16=3,K16=4),'TABLAS DE VALORACION'!$N$50,IF(K16=5,'TABLAS DE VALORACION'!$N$49,IF(OR(K16=6,K16=7),'TABLAS DE VALORACION'!$N$48,IF(OR(K16=8,K16=9,K16=10),'TABLAS DE VALORACION'!$N$47)))))</f>
        <v/>
      </c>
      <c r="M16" s="15"/>
      <c r="N16" s="15"/>
      <c r="O16" s="13"/>
      <c r="P16" s="13"/>
      <c r="Q16" s="58" t="str">
        <f t="shared" si="2"/>
        <v/>
      </c>
      <c r="R16" s="58" t="str">
        <f>IF(Q16="","",IF(OR(Q16=2,Q16=3,Q16=4),'TABLAS DE VALORACION'!$N$50,IF(Q16=5,'TABLAS DE VALORACION'!$N$49,IF(OR(Q16=6,Q16=7),'TABLAS DE VALORACION'!$N$48,IF(OR(Q16=8,Q16=9,Q16=10),'TABLAS DE VALORACION'!$N$47)))))</f>
        <v/>
      </c>
      <c r="S16" s="15"/>
      <c r="T16" s="15"/>
      <c r="U16" s="17"/>
      <c r="V16" s="17"/>
      <c r="W16" s="18"/>
      <c r="X16" s="19"/>
    </row>
    <row r="17" spans="1:24" ht="59.25" customHeight="1" x14ac:dyDescent="0.2">
      <c r="A17" s="56"/>
      <c r="B17" s="15"/>
      <c r="C17" s="13"/>
      <c r="D17" s="13"/>
      <c r="E17" s="13"/>
      <c r="F17" s="13"/>
      <c r="G17" s="14"/>
      <c r="H17" s="14"/>
      <c r="I17" s="13"/>
      <c r="J17" s="13"/>
      <c r="K17" s="32" t="str">
        <f t="shared" si="1"/>
        <v/>
      </c>
      <c r="L17" s="58" t="str">
        <f>IF(K17="","",IF(OR(K17=2,K17=3,K17=4),'TABLAS DE VALORACION'!$N$50,IF(K17=5,'TABLAS DE VALORACION'!$N$49,IF(OR(K17=6,K17=7),'TABLAS DE VALORACION'!$N$48,IF(OR(K17=8,K17=9,K17=10),'TABLAS DE VALORACION'!$N$47)))))</f>
        <v/>
      </c>
      <c r="M17" s="15"/>
      <c r="N17" s="15"/>
      <c r="O17" s="13"/>
      <c r="P17" s="13"/>
      <c r="Q17" s="58" t="str">
        <f t="shared" si="2"/>
        <v/>
      </c>
      <c r="R17" s="58" t="str">
        <f>IF(Q17="","",IF(OR(Q17=2,Q17=3,Q17=4),'TABLAS DE VALORACION'!$N$50,IF(Q17=5,'TABLAS DE VALORACION'!$N$49,IF(OR(Q17=6,Q17=7),'TABLAS DE VALORACION'!$N$48,IF(OR(Q17=8,Q17=9,Q17=10),'TABLAS DE VALORACION'!$N$47)))))</f>
        <v/>
      </c>
      <c r="S17" s="15"/>
      <c r="T17" s="15"/>
      <c r="U17" s="17"/>
      <c r="V17" s="17"/>
      <c r="W17" s="18"/>
      <c r="X17" s="19"/>
    </row>
    <row r="18" spans="1:24" ht="59.25" customHeight="1" x14ac:dyDescent="0.2">
      <c r="A18" s="56"/>
      <c r="B18" s="15"/>
      <c r="C18" s="13"/>
      <c r="D18" s="13"/>
      <c r="E18" s="13"/>
      <c r="F18" s="13"/>
      <c r="G18" s="14"/>
      <c r="H18" s="14"/>
      <c r="I18" s="13"/>
      <c r="J18" s="13"/>
      <c r="K18" s="32" t="str">
        <f t="shared" si="1"/>
        <v/>
      </c>
      <c r="L18" s="58" t="str">
        <f>IF(K18="","",IF(OR(K18=2,K18=3,K18=4),'TABLAS DE VALORACION'!$N$50,IF(K18=5,'TABLAS DE VALORACION'!$N$49,IF(OR(K18=6,K18=7),'TABLAS DE VALORACION'!$N$48,IF(OR(K18=8,K18=9,K18=10),'TABLAS DE VALORACION'!$N$47)))))</f>
        <v/>
      </c>
      <c r="M18" s="15"/>
      <c r="N18" s="15"/>
      <c r="O18" s="13"/>
      <c r="P18" s="13"/>
      <c r="Q18" s="58" t="str">
        <f t="shared" si="2"/>
        <v/>
      </c>
      <c r="R18" s="58" t="str">
        <f>IF(Q18="","",IF(OR(Q18=2,Q18=3,Q18=4),'TABLAS DE VALORACION'!$N$50,IF(Q18=5,'TABLAS DE VALORACION'!$N$49,IF(OR(Q18=6,Q18=7),'TABLAS DE VALORACION'!$N$48,IF(OR(Q18=8,Q18=9,Q18=10),'TABLAS DE VALORACION'!$N$47)))))</f>
        <v/>
      </c>
      <c r="S18" s="15"/>
      <c r="T18" s="15"/>
      <c r="U18" s="17"/>
      <c r="V18" s="17"/>
      <c r="W18" s="18"/>
      <c r="X18" s="19"/>
    </row>
    <row r="19" spans="1:24" ht="59.25" customHeight="1" x14ac:dyDescent="0.2">
      <c r="A19" s="56"/>
      <c r="B19" s="15"/>
      <c r="C19" s="13"/>
      <c r="D19" s="13"/>
      <c r="E19" s="13"/>
      <c r="F19" s="13"/>
      <c r="G19" s="14"/>
      <c r="H19" s="14"/>
      <c r="I19" s="13"/>
      <c r="J19" s="13"/>
      <c r="K19" s="32" t="str">
        <f t="shared" si="1"/>
        <v/>
      </c>
      <c r="L19" s="58" t="str">
        <f>IF(K19="","",IF(OR(K19=2,K19=3,K19=4),'TABLAS DE VALORACION'!$N$50,IF(K19=5,'TABLAS DE VALORACION'!$N$49,IF(OR(K19=6,K19=7),'TABLAS DE VALORACION'!$N$48,IF(OR(K19=8,K19=9,K19=10),'TABLAS DE VALORACION'!$N$47)))))</f>
        <v/>
      </c>
      <c r="M19" s="15"/>
      <c r="N19" s="15"/>
      <c r="O19" s="13"/>
      <c r="P19" s="13"/>
      <c r="Q19" s="58" t="str">
        <f t="shared" si="2"/>
        <v/>
      </c>
      <c r="R19" s="58" t="str">
        <f>IF(Q19="","",IF(OR(Q19=2,Q19=3,Q19=4),'TABLAS DE VALORACION'!$N$50,IF(Q19=5,'TABLAS DE VALORACION'!$N$49,IF(OR(Q19=6,Q19=7),'TABLAS DE VALORACION'!$N$48,IF(OR(Q19=8,Q19=9,Q19=10),'TABLAS DE VALORACION'!$N$47)))))</f>
        <v/>
      </c>
      <c r="S19" s="15"/>
      <c r="T19" s="15"/>
      <c r="U19" s="17"/>
      <c r="V19" s="17"/>
      <c r="W19" s="18"/>
      <c r="X19" s="19"/>
    </row>
    <row r="20" spans="1:24" ht="11.25" customHeight="1" x14ac:dyDescent="0.2"/>
  </sheetData>
  <sheetProtection algorithmName="SHA-512" hashValue="aDyNr9PW+D1vJvqyv2ICRweYzAFZhZlTWcP9ToBQwB9obKo4/AlSYdWeiY1+SM5zJB3MJanVZCf6eFm5YKvWQQ==" saltValue="M0ewhWYMsuaKhvZ2vY1wHw==" spinCount="100000" sheet="1" formatRows="0" insertRows="0" deleteRows="0" sort="0" autoFilter="0"/>
  <autoFilter ref="A6:X6" xr:uid="{D4A8DE89-F117-4F15-BCBE-64C988ACEA72}"/>
  <mergeCells count="22">
    <mergeCell ref="L5:L6"/>
    <mergeCell ref="B5:B6"/>
    <mergeCell ref="C5:C6"/>
    <mergeCell ref="D5:D6"/>
    <mergeCell ref="E5:E6"/>
    <mergeCell ref="F5:F6"/>
    <mergeCell ref="B2:F3"/>
    <mergeCell ref="G2:V3"/>
    <mergeCell ref="B4:X4"/>
    <mergeCell ref="N5:N6"/>
    <mergeCell ref="O5:R5"/>
    <mergeCell ref="V5:V6"/>
    <mergeCell ref="W5:X5"/>
    <mergeCell ref="M5:M6"/>
    <mergeCell ref="S5:S6"/>
    <mergeCell ref="T5:T6"/>
    <mergeCell ref="U5:U6"/>
    <mergeCell ref="G5:G6"/>
    <mergeCell ref="H5:H6"/>
    <mergeCell ref="I5:I6"/>
    <mergeCell ref="J5:J6"/>
    <mergeCell ref="K5:K6"/>
  </mergeCells>
  <conditionalFormatting sqref="K8:K19 Q8:Q19">
    <cfRule type="cellIs" dxfId="13" priority="10" operator="between">
      <formula>8</formula>
      <formula>10</formula>
    </cfRule>
    <cfRule type="cellIs" dxfId="12" priority="11" operator="between">
      <formula>6</formula>
      <formula>7</formula>
    </cfRule>
    <cfRule type="cellIs" dxfId="11" priority="12" operator="equal">
      <formula>5</formula>
    </cfRule>
    <cfRule type="cellIs" dxfId="10" priority="13" operator="between">
      <formula>0</formula>
      <formula>1</formula>
    </cfRule>
    <cfRule type="cellIs" dxfId="9" priority="14" operator="between">
      <formula>2</formula>
      <formula>4</formula>
    </cfRule>
  </conditionalFormatting>
  <conditionalFormatting sqref="L8:L19 R8:R19">
    <cfRule type="expression" dxfId="8" priority="1">
      <formula>K8=10</formula>
    </cfRule>
    <cfRule type="expression" dxfId="7" priority="2">
      <formula>K8=9</formula>
    </cfRule>
    <cfRule type="expression" dxfId="6" priority="3">
      <formula>K8=7</formula>
    </cfRule>
    <cfRule type="expression" dxfId="5" priority="4">
      <formula>K8=4</formula>
    </cfRule>
    <cfRule type="expression" dxfId="4" priority="5">
      <formula>K8=3</formula>
    </cfRule>
    <cfRule type="expression" dxfId="3" priority="6">
      <formula>K8=8</formula>
    </cfRule>
    <cfRule type="expression" dxfId="2" priority="7">
      <formula>K8=6</formula>
    </cfRule>
    <cfRule type="expression" dxfId="1" priority="8">
      <formula>K8=5</formula>
    </cfRule>
    <cfRule type="expression" dxfId="0" priority="9">
      <formula>K8=2</formula>
    </cfRule>
  </conditionalFormatting>
  <dataValidations count="7">
    <dataValidation type="list" allowBlank="1" showInputMessage="1" showErrorMessage="1" sqref="I54:I1048576 O54:O1048576 P8:P19 J8:J19" xr:uid="{136ED673-D2CA-4B5B-9E00-922FB19DA0E2}">
      <formula1>"1=Insignificante,2=Menor,3=Moderado,4=Mayor,5=Catastrófico"</formula1>
    </dataValidation>
    <dataValidation type="list" allowBlank="1" showInputMessage="1" showErrorMessage="1" sqref="H54:H1048576 N54:N1048576 I8:I19 O8:O19" xr:uid="{2BE3A2E8-D059-4EEE-A8FF-1DFE75BA7300}">
      <formula1>"1=Raro,2=Imporbable,3=Posible,4=Probable,5=Casi cierto"</formula1>
    </dataValidation>
    <dataValidation type="list" allowBlank="1" showInputMessage="1" showErrorMessage="1" sqref="C54:C1048576" xr:uid="{FE30F9E8-259E-41B9-843E-6C5BC26D27FE}">
      <formula1>FUENTE</formula1>
    </dataValidation>
    <dataValidation type="list" allowBlank="1" showInputMessage="1" showErrorMessage="1" sqref="B54:B1048576" xr:uid="{633A6EC0-5E54-45A7-8047-ED6F882E94F2}">
      <formula1>CLASE</formula1>
    </dataValidation>
    <dataValidation type="list" allowBlank="1" showInputMessage="1" showErrorMessage="1" sqref="L54:L1048576" xr:uid="{896EDD34-A682-4D27-9E9E-BBE0986CE328}">
      <formula1>ASIGNACIÓN</formula1>
    </dataValidation>
    <dataValidation type="list" allowBlank="1" showInputMessage="1" showErrorMessage="1" sqref="D54:D1048576" xr:uid="{0C1633E4-7A2B-405B-9B39-8E07E8DC0819}">
      <formula1>ETAPA</formula1>
    </dataValidation>
    <dataValidation type="list" allowBlank="1" showInputMessage="1" showErrorMessage="1" sqref="E54:E1048576" xr:uid="{A4C92267-E02D-4E20-9184-2AC0C712340F}">
      <formula1>TIPO</formula1>
    </dataValidation>
  </dataValidations>
  <printOptions horizontalCentered="1"/>
  <pageMargins left="0.23622047244094491" right="0.23622047244094491" top="0.74803149606299213" bottom="0.74803149606299213" header="0.31496062992125984" footer="0.31496062992125984"/>
  <pageSetup paperSize="9" scale="54" fitToHeight="2" orientation="landscape" r:id="rId1"/>
  <headerFooter>
    <oddHeader>&amp;L&amp;G&amp;C&amp;"Arial,Negrita"
&amp;10PROCESO
ADQUISICIÓN DE BIENES Y SERVICIOS
FORMATO ANEXO FCT MATRIZ DE IDENTIFICACIÓN, VALORACIÓN Y ASIGNACIÓN DE RIESGOS &amp;R&amp;"Arial,Normal"&amp;9
&amp;10A3.F1.P3.ABS
Versión 5
Página &amp;P de &amp;N
26/10/2022
Clasific. de la Info.
Pública</oddHeader>
    <oddFooter>&amp;C&amp;"Tempus Sans ITC,Normal"&amp;10Antes de imprimir este documento… piense en el medio ambiente!  &amp;"-,Normal"
    &amp;"Arial,Normal" &amp;6Cualquier copia impresa de este documento se considera como COPIA NO CONTROLADA.</oddFooter>
  </headerFooter>
  <drawing r:id="rId2"/>
  <legacyDrawingHF r:id="rId3"/>
  <extLst>
    <ext xmlns:x14="http://schemas.microsoft.com/office/spreadsheetml/2009/9/main" uri="{CCE6A557-97BC-4b89-ADB6-D9C93CAAB3DF}">
      <x14:dataValidations xmlns:xm="http://schemas.microsoft.com/office/excel/2006/main" count="7">
        <x14:dataValidation type="list" allowBlank="1" showInputMessage="1" showErrorMessage="1" xr:uid="{947E699C-90D8-4CD5-9713-276DDA2D13C0}">
          <x14:formula1>
            <xm:f>'TABLAS DE VALORACION'!$I$16:$I$19</xm:f>
          </x14:formula1>
          <xm:sqref>E8:E19</xm:sqref>
        </x14:dataValidation>
        <x14:dataValidation type="list" allowBlank="1" showInputMessage="1" showErrorMessage="1" xr:uid="{400CC2CA-9832-4AAD-826B-EBFDBC45B9C9}">
          <x14:formula1>
            <xm:f>'TABLAS DE VALORACION'!$B$24:$B$31</xm:f>
          </x14:formula1>
          <xm:sqref>F8:F19</xm:sqref>
        </x14:dataValidation>
        <x14:dataValidation type="list" allowBlank="1" showInputMessage="1" showErrorMessage="1" xr:uid="{6BC7635E-222A-42A3-86F9-D842B8341473}">
          <x14:formula1>
            <xm:f>'TABLAS DE VALORACION'!$K$29:$K$31</xm:f>
          </x14:formula1>
          <xm:sqref>M8:M19 T8:T19</xm:sqref>
        </x14:dataValidation>
        <x14:dataValidation type="list" allowBlank="1" showInputMessage="1" showErrorMessage="1" xr:uid="{1F9B0DDC-5EDB-47FE-AEA8-054EA3386164}">
          <x14:formula1>
            <xm:f>'TABLAS DE VALORACION'!$N$29:$N$30</xm:f>
          </x14:formula1>
          <xm:sqref>S8:S19</xm:sqref>
        </x14:dataValidation>
        <x14:dataValidation type="list" allowBlank="1" showInputMessage="1" showErrorMessage="1" xr:uid="{6D117D61-8489-4C98-9DEE-59716A9D1C5F}">
          <x14:formula1>
            <xm:f>'TABLAS DE VALORACION'!$E$16:$E$17</xm:f>
          </x14:formula1>
          <xm:sqref>D8:D19</xm:sqref>
        </x14:dataValidation>
        <x14:dataValidation type="list" allowBlank="1" showInputMessage="1" showErrorMessage="1" xr:uid="{794FE597-3B03-4A43-B07B-12131C434E6C}">
          <x14:formula1>
            <xm:f>'TABLAS DE VALORACION'!$N$32:$N$41</xm:f>
          </x14:formula1>
          <xm:sqref>X8:X19</xm:sqref>
        </x14:dataValidation>
        <x14:dataValidation type="list" allowBlank="1" showInputMessage="1" showErrorMessage="1" xr:uid="{75762C83-92E6-4890-84BB-6E4F24457175}">
          <x14:formula1>
            <xm:f>'TABLAS DE VALORACION'!$B$16:$B$17</xm:f>
          </x14:formula1>
          <xm:sqref>C8:C19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36853e1-bd4f-403c-adce-06b87032ce67">
      <Terms xmlns="http://schemas.microsoft.com/office/infopath/2007/PartnerControls"/>
    </lcf76f155ced4ddcb4097134ff3c332f>
    <TaxCatchAll xmlns="74ae1db4-9b38-4dee-b734-1e01cd3f295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5BDB44197D41D4C8E3C85AB9BC6FAE6" ma:contentTypeVersion="18" ma:contentTypeDescription="Crear nuevo documento." ma:contentTypeScope="" ma:versionID="b60e23f88a5a98f5ee94542fc87f9b0d">
  <xsd:schema xmlns:xsd="http://www.w3.org/2001/XMLSchema" xmlns:xs="http://www.w3.org/2001/XMLSchema" xmlns:p="http://schemas.microsoft.com/office/2006/metadata/properties" xmlns:ns2="b36853e1-bd4f-403c-adce-06b87032ce67" xmlns:ns3="74ae1db4-9b38-4dee-b734-1e01cd3f2951" targetNamespace="http://schemas.microsoft.com/office/2006/metadata/properties" ma:root="true" ma:fieldsID="06a339e106e27385ed817339261a7d28" ns2:_="" ns3:_="">
    <xsd:import namespace="b36853e1-bd4f-403c-adce-06b87032ce67"/>
    <xsd:import namespace="74ae1db4-9b38-4dee-b734-1e01cd3f2951"/>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AutoKeyPoints" minOccurs="0"/>
                <xsd:element ref="ns2:MediaServiceKeyPoint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6853e1-bd4f-403c-adce-06b87032ce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ae1db4-9b38-4dee-b734-1e01cd3f2951"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c58b9e5d-0d6d-43cd-9d79-6dcde560d116}" ma:internalName="TaxCatchAll" ma:showField="CatchAllData" ma:web="74ae1db4-9b38-4dee-b734-1e01cd3f295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8BF7D39-2BD2-48F8-8F13-85CD0CC9FCFB}">
  <ds:schemaRefs>
    <ds:schemaRef ds:uri="http://purl.org/dc/terms/"/>
    <ds:schemaRef ds:uri="b1b5a5b6-0840-4c7e-a10d-280026b3afe6"/>
    <ds:schemaRef ds:uri="http://purl.org/dc/dcmitype/"/>
    <ds:schemaRef ds:uri="http://purl.org/dc/elements/1.1/"/>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356bbcdc-10e5-4ba0-9c2f-0848e6eba7c0"/>
    <ds:schemaRef ds:uri="http://www.w3.org/XML/1998/namespace"/>
  </ds:schemaRefs>
</ds:datastoreItem>
</file>

<file path=customXml/itemProps2.xml><?xml version="1.0" encoding="utf-8"?>
<ds:datastoreItem xmlns:ds="http://schemas.openxmlformats.org/officeDocument/2006/customXml" ds:itemID="{29E7126B-3F60-45A9-8C50-0B476665E092}">
  <ds:schemaRefs>
    <ds:schemaRef ds:uri="http://schemas.microsoft.com/sharepoint/v3/contenttype/forms"/>
  </ds:schemaRefs>
</ds:datastoreItem>
</file>

<file path=customXml/itemProps3.xml><?xml version="1.0" encoding="utf-8"?>
<ds:datastoreItem xmlns:ds="http://schemas.openxmlformats.org/officeDocument/2006/customXml" ds:itemID="{0FA91C75-892E-45F5-B14F-44F8836E2F8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INSTRUCCIONES</vt:lpstr>
      <vt:lpstr>TABLAS DE VALORACION</vt:lpstr>
      <vt:lpstr>ANEXO RIESGOS</vt:lpstr>
      <vt:lpstr>'ANEXO RIESGOS'!Área_de_impresión</vt:lpstr>
      <vt:lpstr>INSTRUCCIONES!Área_de_impresión</vt:lpstr>
      <vt:lpstr>'ANEXO RIESGOS'!Títulos_a_imprimir</vt:lpstr>
      <vt:lpstr>INSTRUCCIONES!Títulos_a_imprimir</vt:lpstr>
      <vt:lpstr>'TABLAS DE VALORACION'!Títulos_a_imprimir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Alfonso Rodriguez Bayona</dc:creator>
  <cp:keywords/>
  <dc:description/>
  <cp:lastModifiedBy>Liceth Alejandra Durango Betancur</cp:lastModifiedBy>
  <cp:revision/>
  <cp:lastPrinted>2025-06-16T21:06:24Z</cp:lastPrinted>
  <dcterms:created xsi:type="dcterms:W3CDTF">2015-03-24T20:09:23Z</dcterms:created>
  <dcterms:modified xsi:type="dcterms:W3CDTF">2025-06-16T21:06:26Z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0x010100F5BDB44197D41D4C8E3C85AB9BC6FAE6</vt:lpwstr>
  </property>
  <property fmtid="{D5CDD505-2E9C-101B-9397-08002B2CF9AE}" pid="3" name="Order">
    <vt:r8>4907400</vt:r8>
  </property>
  <property fmtid="{D5CDD505-2E9C-101B-9397-08002B2CF9AE}" pid="4" name="MediaServiceImageTags">
    <vt:lpwstr/>
  </property>
</Properties>
</file>